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05" windowWidth="15195" windowHeight="7935" tabRatio="778"/>
  </bookViews>
  <sheets>
    <sheet name="Прогноз 2014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externalReferences>
    <externalReference r:id="rId7"/>
  </externalReference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2014 '!$6:$8</definedName>
    <definedName name="_xlnm.Print_Area" localSheetId="2">'Прил 3 (расчет ИФО) (2)'!$A$1:$T$44</definedName>
    <definedName name="_xlnm.Print_Area" localSheetId="3">'Прил 4 (показатели предприятий)'!$A$1:$J$67</definedName>
    <definedName name="_xlnm.Print_Area" localSheetId="4">'Прил 5 Прогноз по поселениям'!$A$1:$AQ$26</definedName>
    <definedName name="_xlnm.Print_Area" localSheetId="5">'Прил 6 Инвестпроекты'!$A$1:$N$48</definedName>
    <definedName name="_xlnm.Print_Area" localSheetId="1">'Приложение 2'!$A$1:$AL$62</definedName>
    <definedName name="_xlnm.Print_Area" localSheetId="0">'Прогноз 2014 '!$A$1:$I$145</definedName>
  </definedNames>
  <calcPr calcId="144525" iterate="1"/>
</workbook>
</file>

<file path=xl/calcChain.xml><?xml version="1.0" encoding="utf-8"?>
<calcChain xmlns="http://schemas.openxmlformats.org/spreadsheetml/2006/main">
  <c r="D10" i="1" l="1"/>
  <c r="G80" i="1" l="1"/>
  <c r="G79" i="1"/>
  <c r="G78" i="1"/>
  <c r="G77" i="1"/>
  <c r="G76" i="1"/>
  <c r="G75" i="1"/>
  <c r="G74" i="1"/>
  <c r="G72" i="1"/>
  <c r="G71" i="1"/>
  <c r="G69" i="1"/>
  <c r="G68" i="1"/>
  <c r="Q22" i="9" l="1"/>
  <c r="T22" i="9"/>
  <c r="S22" i="9"/>
  <c r="R22" i="9"/>
  <c r="P22" i="9"/>
  <c r="D66" i="1"/>
  <c r="E66" i="1"/>
  <c r="N48" i="12" l="1"/>
  <c r="M48" i="12"/>
  <c r="H48" i="12"/>
  <c r="G48" i="12"/>
  <c r="L21" i="8" l="1"/>
  <c r="L20" i="8"/>
  <c r="L19" i="8"/>
  <c r="L18" i="8"/>
  <c r="L17" i="8"/>
  <c r="L16" i="8"/>
  <c r="L15" i="8"/>
  <c r="L14" i="8"/>
  <c r="L13" i="8"/>
  <c r="L12" i="8"/>
  <c r="L11" i="8"/>
  <c r="G141" i="1" l="1"/>
  <c r="U23" i="8"/>
  <c r="O13" i="2" l="1"/>
  <c r="G140" i="1" l="1"/>
  <c r="G139" i="1"/>
  <c r="G137" i="1"/>
  <c r="G136" i="1"/>
  <c r="I136" i="1" s="1"/>
  <c r="G134" i="1"/>
  <c r="G133" i="1"/>
  <c r="G132" i="1"/>
  <c r="G130" i="1"/>
  <c r="X22" i="8" l="1"/>
  <c r="X21" i="8"/>
  <c r="X20" i="8"/>
  <c r="X19" i="8"/>
  <c r="X18" i="8"/>
  <c r="X17" i="8"/>
  <c r="X16" i="8"/>
  <c r="X15" i="8"/>
  <c r="X14" i="8"/>
  <c r="X13" i="8"/>
  <c r="X12" i="8"/>
  <c r="X11" i="8"/>
  <c r="X10" i="8"/>
  <c r="X9" i="8"/>
  <c r="X8" i="8"/>
  <c r="W23" i="8"/>
  <c r="F45" i="1"/>
  <c r="G45" i="1" s="1"/>
  <c r="H45" i="1" s="1"/>
  <c r="I45" i="1" s="1"/>
  <c r="E45" i="1"/>
  <c r="E46" i="1"/>
  <c r="I43" i="1"/>
  <c r="H43" i="1"/>
  <c r="G43" i="1"/>
  <c r="F43" i="1"/>
  <c r="E43" i="1"/>
  <c r="J59" i="2" l="1"/>
  <c r="F10" i="8"/>
  <c r="G10" i="8" s="1"/>
  <c r="D99" i="1"/>
  <c r="E113" i="1"/>
  <c r="E112" i="1"/>
  <c r="F112" i="1" s="1"/>
  <c r="G112" i="1" s="1"/>
  <c r="H112" i="1" s="1"/>
  <c r="I112" i="1" s="1"/>
  <c r="E111" i="1"/>
  <c r="E110" i="1"/>
  <c r="F110" i="1" s="1"/>
  <c r="G110" i="1" s="1"/>
  <c r="H110" i="1" s="1"/>
  <c r="I110" i="1" s="1"/>
  <c r="E109" i="1"/>
  <c r="E108" i="1"/>
  <c r="F108" i="1" s="1"/>
  <c r="G108" i="1" s="1"/>
  <c r="H108" i="1" s="1"/>
  <c r="I108" i="1" s="1"/>
  <c r="E107" i="1"/>
  <c r="E106" i="1"/>
  <c r="F106" i="1" s="1"/>
  <c r="G106" i="1" s="1"/>
  <c r="H106" i="1" s="1"/>
  <c r="I106" i="1" s="1"/>
  <c r="E105" i="1"/>
  <c r="E104" i="1"/>
  <c r="F104" i="1" s="1"/>
  <c r="G104" i="1" s="1"/>
  <c r="H104" i="1" s="1"/>
  <c r="I104" i="1" s="1"/>
  <c r="E103" i="1"/>
  <c r="E102" i="1"/>
  <c r="F102" i="1" s="1"/>
  <c r="G102" i="1" s="1"/>
  <c r="H102" i="1" s="1"/>
  <c r="I102" i="1" s="1"/>
  <c r="E101" i="1"/>
  <c r="F113" i="1"/>
  <c r="G113" i="1" s="1"/>
  <c r="H113" i="1" s="1"/>
  <c r="I113" i="1" s="1"/>
  <c r="F111" i="1"/>
  <c r="F109" i="1"/>
  <c r="G109" i="1" s="1"/>
  <c r="H109" i="1" s="1"/>
  <c r="I109" i="1" s="1"/>
  <c r="F107" i="1"/>
  <c r="F105" i="1"/>
  <c r="G105" i="1" s="1"/>
  <c r="H105" i="1" s="1"/>
  <c r="I105" i="1" s="1"/>
  <c r="F103" i="1"/>
  <c r="F101" i="1"/>
  <c r="G111" i="1"/>
  <c r="H111" i="1" s="1"/>
  <c r="I111" i="1" s="1"/>
  <c r="G107" i="1"/>
  <c r="H107" i="1" s="1"/>
  <c r="I107" i="1" s="1"/>
  <c r="G103" i="1"/>
  <c r="H103" i="1" s="1"/>
  <c r="I103" i="1" s="1"/>
  <c r="G101" i="1"/>
  <c r="H101" i="1" s="1"/>
  <c r="I101" i="1" s="1"/>
  <c r="E119" i="1"/>
  <c r="F119" i="1" s="1"/>
  <c r="G119" i="1" s="1"/>
  <c r="H119" i="1" s="1"/>
  <c r="I119" i="1" s="1"/>
  <c r="E118" i="1"/>
  <c r="E117" i="1"/>
  <c r="F117" i="1" s="1"/>
  <c r="E116" i="1"/>
  <c r="F116" i="1" s="1"/>
  <c r="G116" i="1" s="1"/>
  <c r="H116" i="1" s="1"/>
  <c r="I116" i="1" s="1"/>
  <c r="F124" i="1"/>
  <c r="E124" i="1"/>
  <c r="D124" i="1"/>
  <c r="F123" i="1"/>
  <c r="E123" i="1"/>
  <c r="D123" i="1"/>
  <c r="G121" i="1"/>
  <c r="F120" i="1" l="1"/>
  <c r="E114" i="1"/>
  <c r="G117" i="1"/>
  <c r="H117" i="1" s="1"/>
  <c r="F118" i="1"/>
  <c r="G118" i="1" s="1"/>
  <c r="H118" i="1" s="1"/>
  <c r="I118" i="1" s="1"/>
  <c r="I128" i="1"/>
  <c r="H128" i="1"/>
  <c r="G128" i="1"/>
  <c r="F128" i="1"/>
  <c r="E128" i="1"/>
  <c r="D128" i="1"/>
  <c r="I87" i="1"/>
  <c r="I120" i="1" s="1"/>
  <c r="H87" i="1"/>
  <c r="H120" i="1" s="1"/>
  <c r="G87" i="1"/>
  <c r="G120" i="1" s="1"/>
  <c r="F87" i="1"/>
  <c r="I81" i="1"/>
  <c r="H81" i="1"/>
  <c r="G81" i="1"/>
  <c r="F81" i="1"/>
  <c r="H114" i="1" l="1"/>
  <c r="H125" i="1" s="1"/>
  <c r="I117" i="1"/>
  <c r="I114" i="1" s="1"/>
  <c r="I125" i="1" s="1"/>
  <c r="F114" i="1"/>
  <c r="C128" i="1"/>
  <c r="C124" i="1"/>
  <c r="C123" i="1"/>
  <c r="E87" i="1"/>
  <c r="E120" i="1" s="1"/>
  <c r="D87" i="1"/>
  <c r="D120" i="1" s="1"/>
  <c r="C87" i="1"/>
  <c r="E81" i="1"/>
  <c r="E125" i="1" s="1"/>
  <c r="D81" i="1"/>
  <c r="D125" i="1" s="1"/>
  <c r="C81" i="1"/>
  <c r="C125" i="1" s="1"/>
  <c r="E99" i="1"/>
  <c r="C66" i="1"/>
  <c r="D48" i="1"/>
  <c r="I48" i="1"/>
  <c r="H48" i="1"/>
  <c r="G48" i="1"/>
  <c r="F48" i="1"/>
  <c r="E63" i="1"/>
  <c r="E48" i="1"/>
  <c r="C48" i="1"/>
  <c r="I39" i="1"/>
  <c r="H39" i="1"/>
  <c r="F39" i="1"/>
  <c r="E39" i="1"/>
  <c r="D39" i="1"/>
  <c r="T40" i="9"/>
  <c r="S40" i="9"/>
  <c r="R40" i="9"/>
  <c r="Q40" i="9"/>
  <c r="P40" i="9"/>
  <c r="O40" i="9"/>
  <c r="N40" i="9"/>
  <c r="M40" i="9"/>
  <c r="L40" i="9"/>
  <c r="K40" i="9"/>
  <c r="J40" i="9"/>
  <c r="I38" i="1"/>
  <c r="H38" i="1"/>
  <c r="F38" i="1"/>
  <c r="E38" i="1"/>
  <c r="D38" i="1"/>
  <c r="C38" i="1"/>
  <c r="I36" i="1"/>
  <c r="H36" i="1"/>
  <c r="D36" i="1"/>
  <c r="D33" i="1"/>
  <c r="I32" i="1"/>
  <c r="H32" i="1"/>
  <c r="F32" i="1"/>
  <c r="E32" i="1"/>
  <c r="D32" i="1"/>
  <c r="C32" i="1"/>
  <c r="D30" i="1"/>
  <c r="D29" i="1"/>
  <c r="D26" i="1"/>
  <c r="P28" i="9"/>
  <c r="K28" i="9"/>
  <c r="J28" i="9"/>
  <c r="K23" i="9"/>
  <c r="J23" i="9"/>
  <c r="P23" i="9" s="1"/>
  <c r="P14" i="9"/>
  <c r="K14" i="9"/>
  <c r="J14" i="9"/>
  <c r="T38" i="9"/>
  <c r="S38" i="9"/>
  <c r="R38" i="9"/>
  <c r="Q38" i="9"/>
  <c r="P38" i="9"/>
  <c r="T37" i="9"/>
  <c r="S37" i="9"/>
  <c r="R37" i="9"/>
  <c r="Q37" i="9"/>
  <c r="P37" i="9"/>
  <c r="T36" i="9"/>
  <c r="S36" i="9"/>
  <c r="R36" i="9"/>
  <c r="Q36" i="9"/>
  <c r="P36" i="9"/>
  <c r="T35" i="9"/>
  <c r="S35" i="9"/>
  <c r="R35" i="9"/>
  <c r="Q35" i="9"/>
  <c r="P35" i="9"/>
  <c r="T34" i="9"/>
  <c r="S34" i="9"/>
  <c r="R34" i="9"/>
  <c r="Q34" i="9"/>
  <c r="P34" i="9"/>
  <c r="T30" i="9"/>
  <c r="S30" i="9"/>
  <c r="R30" i="9"/>
  <c r="Q30" i="9"/>
  <c r="P30" i="9"/>
  <c r="T26" i="9"/>
  <c r="S26" i="9"/>
  <c r="R26" i="9"/>
  <c r="Q26" i="9"/>
  <c r="P26" i="9"/>
  <c r="T20" i="9"/>
  <c r="S20" i="9"/>
  <c r="R20" i="9"/>
  <c r="P20" i="9"/>
  <c r="T19" i="9"/>
  <c r="S19" i="9"/>
  <c r="R19" i="9"/>
  <c r="Q19" i="9"/>
  <c r="P19" i="9"/>
  <c r="P18" i="9"/>
  <c r="P17" i="9"/>
  <c r="P13" i="9"/>
  <c r="T11" i="9"/>
  <c r="S11" i="9"/>
  <c r="R11" i="9"/>
  <c r="Q11" i="9"/>
  <c r="P11" i="9"/>
  <c r="I19" i="1"/>
  <c r="H19" i="1"/>
  <c r="F19" i="1"/>
  <c r="E19" i="1"/>
  <c r="D19" i="1"/>
  <c r="C19" i="1"/>
  <c r="I18" i="1"/>
  <c r="H18" i="1"/>
  <c r="F18" i="1"/>
  <c r="E18" i="1"/>
  <c r="D18" i="1"/>
  <c r="C18" i="1"/>
  <c r="I16" i="1"/>
  <c r="H16" i="1"/>
  <c r="F16" i="1"/>
  <c r="E16" i="1"/>
  <c r="D16" i="1"/>
  <c r="C16" i="1"/>
  <c r="I15" i="1"/>
  <c r="H15" i="1"/>
  <c r="F15" i="1"/>
  <c r="E15" i="1"/>
  <c r="D15" i="1"/>
  <c r="C15" i="1"/>
  <c r="D14" i="1"/>
  <c r="I13" i="1"/>
  <c r="H13" i="1"/>
  <c r="F13" i="1"/>
  <c r="E13" i="1"/>
  <c r="D13" i="1"/>
  <c r="C13" i="1"/>
  <c r="I12" i="1"/>
  <c r="H12" i="1"/>
  <c r="F12" i="1"/>
  <c r="E12" i="1"/>
  <c r="D12" i="1"/>
  <c r="C12" i="1"/>
  <c r="D21" i="1"/>
  <c r="C21" i="1"/>
  <c r="V62" i="2"/>
  <c r="AH58" i="2"/>
  <c r="AG58" i="2"/>
  <c r="AB58" i="2"/>
  <c r="AA58" i="2"/>
  <c r="V58" i="2"/>
  <c r="U58" i="2"/>
  <c r="P58" i="2"/>
  <c r="O58" i="2"/>
  <c r="C120" i="1" l="1"/>
  <c r="G114" i="1"/>
  <c r="G125" i="1" s="1"/>
  <c r="F125" i="1"/>
  <c r="AH59" i="2"/>
  <c r="AB59" i="2"/>
  <c r="V59" i="2"/>
  <c r="P59" i="2"/>
  <c r="G35" i="9" l="1"/>
  <c r="N27" i="12"/>
  <c r="M27" i="12"/>
  <c r="K27" i="12"/>
  <c r="N47" i="12"/>
  <c r="G47" i="12"/>
  <c r="N42" i="12"/>
  <c r="M42" i="12"/>
  <c r="H42" i="12"/>
  <c r="G42" i="12"/>
  <c r="N37" i="12"/>
  <c r="M37" i="12"/>
  <c r="H37" i="12"/>
  <c r="G37" i="12"/>
  <c r="N32" i="12"/>
  <c r="M32" i="12"/>
  <c r="H32" i="12"/>
  <c r="G32" i="12"/>
  <c r="J27" i="12"/>
  <c r="I27" i="12"/>
  <c r="H27" i="12"/>
  <c r="G27" i="12"/>
  <c r="N22" i="12"/>
  <c r="M22" i="12"/>
  <c r="I22" i="12"/>
  <c r="H22" i="12"/>
  <c r="G22" i="12"/>
  <c r="N17" i="12"/>
  <c r="M17" i="12"/>
  <c r="I17" i="12"/>
  <c r="H17" i="12"/>
  <c r="G17" i="12"/>
  <c r="H12" i="12"/>
  <c r="G12" i="12"/>
  <c r="M7" i="12"/>
  <c r="M47" i="12" s="1"/>
  <c r="H7" i="12"/>
  <c r="H47" i="12" s="1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O19" i="9"/>
  <c r="F38" i="9"/>
  <c r="G38" i="9" s="1"/>
  <c r="N38" i="9" s="1"/>
  <c r="E38" i="9"/>
  <c r="E37" i="9"/>
  <c r="F37" i="9" s="1"/>
  <c r="F36" i="9"/>
  <c r="G36" i="9" s="1"/>
  <c r="N36" i="9" s="1"/>
  <c r="E36" i="9"/>
  <c r="E35" i="9"/>
  <c r="F35" i="9" s="1"/>
  <c r="F34" i="9"/>
  <c r="G34" i="9" s="1"/>
  <c r="N34" i="9" s="1"/>
  <c r="E34" i="9"/>
  <c r="F30" i="9"/>
  <c r="G30" i="9" s="1"/>
  <c r="N30" i="9" s="1"/>
  <c r="E30" i="9"/>
  <c r="N26" i="9"/>
  <c r="F20" i="9"/>
  <c r="G20" i="9" s="1"/>
  <c r="N20" i="9" s="1"/>
  <c r="E19" i="9"/>
  <c r="F19" i="9" s="1"/>
  <c r="F18" i="9"/>
  <c r="G18" i="9" s="1"/>
  <c r="N18" i="9" s="1"/>
  <c r="E18" i="9"/>
  <c r="E17" i="9"/>
  <c r="F17" i="9" s="1"/>
  <c r="O39" i="9"/>
  <c r="N39" i="9"/>
  <c r="M39" i="9"/>
  <c r="L39" i="9"/>
  <c r="K39" i="9"/>
  <c r="J39" i="9"/>
  <c r="O38" i="9"/>
  <c r="M38" i="9"/>
  <c r="L38" i="9"/>
  <c r="K38" i="9"/>
  <c r="J38" i="9"/>
  <c r="O37" i="9"/>
  <c r="K37" i="9"/>
  <c r="J37" i="9"/>
  <c r="O36" i="9"/>
  <c r="M36" i="9"/>
  <c r="L36" i="9"/>
  <c r="K36" i="9"/>
  <c r="J36" i="9"/>
  <c r="O35" i="9"/>
  <c r="K35" i="9"/>
  <c r="J35" i="9"/>
  <c r="O34" i="9"/>
  <c r="M34" i="9"/>
  <c r="L34" i="9"/>
  <c r="K34" i="9"/>
  <c r="J34" i="9"/>
  <c r="J30" i="9"/>
  <c r="O30" i="9"/>
  <c r="L30" i="9"/>
  <c r="K30" i="9"/>
  <c r="O26" i="9"/>
  <c r="M26" i="9"/>
  <c r="L26" i="9"/>
  <c r="K26" i="9"/>
  <c r="J26" i="9"/>
  <c r="O22" i="9"/>
  <c r="O23" i="9" s="1"/>
  <c r="N22" i="9"/>
  <c r="N23" i="9" s="1"/>
  <c r="M22" i="9"/>
  <c r="M23" i="9" s="1"/>
  <c r="L22" i="9"/>
  <c r="L23" i="9" s="1"/>
  <c r="K22" i="9"/>
  <c r="J22" i="9"/>
  <c r="O20" i="9"/>
  <c r="L20" i="9"/>
  <c r="K20" i="9"/>
  <c r="J20" i="9"/>
  <c r="L19" i="9"/>
  <c r="K19" i="9"/>
  <c r="J19" i="9"/>
  <c r="O18" i="9"/>
  <c r="L18" i="9"/>
  <c r="K18" i="9"/>
  <c r="J18" i="9"/>
  <c r="O17" i="9"/>
  <c r="L17" i="9"/>
  <c r="K17" i="9"/>
  <c r="J17" i="9"/>
  <c r="O13" i="9"/>
  <c r="O14" i="9" s="1"/>
  <c r="O28" i="9" s="1"/>
  <c r="L13" i="9"/>
  <c r="K13" i="9"/>
  <c r="J13" i="9"/>
  <c r="O11" i="9"/>
  <c r="N11" i="9"/>
  <c r="M11" i="9"/>
  <c r="L11" i="9"/>
  <c r="K11" i="9"/>
  <c r="J11" i="9"/>
  <c r="N13" i="9"/>
  <c r="G11" i="9"/>
  <c r="F11" i="9"/>
  <c r="E11" i="9"/>
  <c r="AC57" i="2"/>
  <c r="AD57" i="2" s="1"/>
  <c r="AC56" i="2"/>
  <c r="AD56" i="2" s="1"/>
  <c r="AC55" i="2"/>
  <c r="AD55" i="2" s="1"/>
  <c r="AC51" i="2"/>
  <c r="AD51" i="2" s="1"/>
  <c r="AC50" i="2"/>
  <c r="AD50" i="2" s="1"/>
  <c r="AC49" i="2"/>
  <c r="AD49" i="2" s="1"/>
  <c r="AC43" i="2"/>
  <c r="AD43" i="2" s="1"/>
  <c r="AC42" i="2"/>
  <c r="AD42" i="2" s="1"/>
  <c r="AC41" i="2"/>
  <c r="AD41" i="2" s="1"/>
  <c r="AC40" i="2"/>
  <c r="AD40" i="2" s="1"/>
  <c r="AC39" i="2"/>
  <c r="AD39" i="2" s="1"/>
  <c r="AC38" i="2"/>
  <c r="AD38" i="2" s="1"/>
  <c r="AC35" i="2"/>
  <c r="AD35" i="2" s="1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C29" i="2"/>
  <c r="AC28" i="2"/>
  <c r="AD28" i="2" s="1"/>
  <c r="AC27" i="2"/>
  <c r="AD27" i="2" s="1"/>
  <c r="AC26" i="2"/>
  <c r="AD26" i="2" s="1"/>
  <c r="AC19" i="2"/>
  <c r="AD19" i="2" s="1"/>
  <c r="AC18" i="2"/>
  <c r="AD18" i="2" s="1"/>
  <c r="AI19" i="2"/>
  <c r="AH19" i="2"/>
  <c r="AG19" i="2"/>
  <c r="AI57" i="2"/>
  <c r="AH57" i="2"/>
  <c r="AG57" i="2"/>
  <c r="AI56" i="2"/>
  <c r="AH56" i="2"/>
  <c r="AG56" i="2"/>
  <c r="AI55" i="2"/>
  <c r="AH55" i="2"/>
  <c r="AG55" i="2"/>
  <c r="AI54" i="2"/>
  <c r="AH54" i="2"/>
  <c r="AG54" i="2"/>
  <c r="AG52" i="2" s="1"/>
  <c r="AH51" i="2"/>
  <c r="AG51" i="2"/>
  <c r="AH50" i="2"/>
  <c r="AG50" i="2"/>
  <c r="AH49" i="2"/>
  <c r="AG49" i="2"/>
  <c r="AG47" i="2" s="1"/>
  <c r="AK44" i="2"/>
  <c r="AJ44" i="2"/>
  <c r="AI44" i="2"/>
  <c r="AH46" i="2"/>
  <c r="AG46" i="2"/>
  <c r="AG44" i="2" s="1"/>
  <c r="AH43" i="2"/>
  <c r="AG43" i="2"/>
  <c r="AH42" i="2"/>
  <c r="AG42" i="2"/>
  <c r="AH41" i="2"/>
  <c r="AG41" i="2"/>
  <c r="AH40" i="2"/>
  <c r="AG40" i="2"/>
  <c r="AH39" i="2"/>
  <c r="AG39" i="2"/>
  <c r="AH38" i="2"/>
  <c r="AG38" i="2"/>
  <c r="AI35" i="2"/>
  <c r="AI33" i="2" s="1"/>
  <c r="AH35" i="2"/>
  <c r="AG35" i="2"/>
  <c r="AH28" i="2"/>
  <c r="AG28" i="2"/>
  <c r="AH27" i="2"/>
  <c r="AH24" i="2" s="1"/>
  <c r="AG27" i="2"/>
  <c r="AH26" i="2"/>
  <c r="AG26" i="2"/>
  <c r="AG24" i="2" s="1"/>
  <c r="AH22" i="2"/>
  <c r="AH20" i="2" s="1"/>
  <c r="AG22" i="2"/>
  <c r="AG20" i="2" s="1"/>
  <c r="AI18" i="2"/>
  <c r="AI16" i="2" s="1"/>
  <c r="AH18" i="2"/>
  <c r="AG18" i="2"/>
  <c r="AG16" i="2" s="1"/>
  <c r="AG13" i="2"/>
  <c r="AG12" i="2"/>
  <c r="AI13" i="2"/>
  <c r="AH13" i="2"/>
  <c r="AL12" i="2"/>
  <c r="AK12" i="2"/>
  <c r="AJ12" i="2"/>
  <c r="AI12" i="2"/>
  <c r="AH12" i="2"/>
  <c r="AI11" i="2"/>
  <c r="AH11" i="2"/>
  <c r="AG11" i="2"/>
  <c r="AG9" i="2" s="1"/>
  <c r="AG62" i="2" s="1"/>
  <c r="AL13" i="2"/>
  <c r="AC12" i="2"/>
  <c r="AD12" i="2" s="1"/>
  <c r="AE12" i="2" s="1"/>
  <c r="AF12" i="2" s="1"/>
  <c r="AJ11" i="2"/>
  <c r="Q57" i="2"/>
  <c r="R57" i="2" s="1"/>
  <c r="S57" i="2" s="1"/>
  <c r="T57" i="2" s="1"/>
  <c r="Q56" i="2"/>
  <c r="R56" i="2" s="1"/>
  <c r="S56" i="2" s="1"/>
  <c r="T56" i="2" s="1"/>
  <c r="Q55" i="2"/>
  <c r="R55" i="2" s="1"/>
  <c r="S55" i="2" s="1"/>
  <c r="T55" i="2" s="1"/>
  <c r="AH52" i="2"/>
  <c r="AC52" i="2"/>
  <c r="AC59" i="2" s="1"/>
  <c r="AC58" i="2" s="1"/>
  <c r="AB52" i="2"/>
  <c r="AA52" i="2"/>
  <c r="Z52" i="2"/>
  <c r="Y52" i="2"/>
  <c r="X52" i="2"/>
  <c r="W52" i="2"/>
  <c r="V52" i="2"/>
  <c r="U52" i="2"/>
  <c r="Q52" i="2"/>
  <c r="Q59" i="2" s="1"/>
  <c r="Q58" i="2" s="1"/>
  <c r="P52" i="2"/>
  <c r="O52" i="2"/>
  <c r="K55" i="2"/>
  <c r="L55" i="2" s="1"/>
  <c r="M55" i="2" s="1"/>
  <c r="N55" i="2" s="1"/>
  <c r="AH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R51" i="2"/>
  <c r="S51" i="2" s="1"/>
  <c r="T51" i="2" s="1"/>
  <c r="Q51" i="2"/>
  <c r="R50" i="2"/>
  <c r="S50" i="2" s="1"/>
  <c r="T50" i="2" s="1"/>
  <c r="Q50" i="2"/>
  <c r="R49" i="2"/>
  <c r="S49" i="2" s="1"/>
  <c r="T49" i="2" s="1"/>
  <c r="Q49" i="2"/>
  <c r="AL44" i="2"/>
  <c r="AH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R46" i="2"/>
  <c r="S46" i="2" s="1"/>
  <c r="T46" i="2" s="1"/>
  <c r="AH36" i="2"/>
  <c r="AG36" i="2"/>
  <c r="AB36" i="2"/>
  <c r="AA36" i="2"/>
  <c r="Z36" i="2"/>
  <c r="Y36" i="2"/>
  <c r="X36" i="2"/>
  <c r="W36" i="2"/>
  <c r="V36" i="2"/>
  <c r="U36" i="2"/>
  <c r="Q36" i="2"/>
  <c r="P36" i="2"/>
  <c r="O36" i="2"/>
  <c r="T36" i="2"/>
  <c r="R42" i="2"/>
  <c r="S42" i="2" s="1"/>
  <c r="T42" i="2" s="1"/>
  <c r="Q42" i="2"/>
  <c r="R41" i="2"/>
  <c r="S41" i="2" s="1"/>
  <c r="T41" i="2" s="1"/>
  <c r="Q41" i="2"/>
  <c r="R40" i="2"/>
  <c r="S40" i="2" s="1"/>
  <c r="T40" i="2" s="1"/>
  <c r="Q40" i="2"/>
  <c r="R39" i="2"/>
  <c r="S39" i="2" s="1"/>
  <c r="T39" i="2" s="1"/>
  <c r="Q39" i="2"/>
  <c r="R38" i="2"/>
  <c r="S38" i="2" s="1"/>
  <c r="T38" i="2" s="1"/>
  <c r="Q38" i="2"/>
  <c r="AH33" i="2"/>
  <c r="AG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R35" i="2"/>
  <c r="S35" i="2" s="1"/>
  <c r="T35" i="2" s="1"/>
  <c r="Q35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AB20" i="2"/>
  <c r="AA20" i="2"/>
  <c r="Z20" i="2"/>
  <c r="Z14" i="2" s="1"/>
  <c r="Y20" i="2"/>
  <c r="X20" i="2"/>
  <c r="X14" i="2" s="1"/>
  <c r="W20" i="2"/>
  <c r="V20" i="2"/>
  <c r="V14" i="2" s="1"/>
  <c r="U20" i="2"/>
  <c r="T20" i="2"/>
  <c r="S20" i="2"/>
  <c r="R20" i="2"/>
  <c r="Q20" i="2"/>
  <c r="P20" i="2"/>
  <c r="P14" i="2" s="1"/>
  <c r="O20" i="2"/>
  <c r="Q19" i="2"/>
  <c r="R19" i="2" s="1"/>
  <c r="S19" i="2" s="1"/>
  <c r="T19" i="2" s="1"/>
  <c r="Q18" i="2"/>
  <c r="R18" i="2" s="1"/>
  <c r="Q12" i="2"/>
  <c r="R12" i="2" s="1"/>
  <c r="S12" i="2" s="1"/>
  <c r="T12" i="2" s="1"/>
  <c r="AC16" i="2"/>
  <c r="AB16" i="2"/>
  <c r="AA16" i="2"/>
  <c r="AA14" i="2" s="1"/>
  <c r="Z16" i="2"/>
  <c r="Y16" i="2"/>
  <c r="Y14" i="2" s="1"/>
  <c r="X16" i="2"/>
  <c r="W16" i="2"/>
  <c r="W14" i="2" s="1"/>
  <c r="W8" i="2" s="1"/>
  <c r="V16" i="2"/>
  <c r="U16" i="2"/>
  <c r="U14" i="2" s="1"/>
  <c r="P16" i="2"/>
  <c r="O16" i="2"/>
  <c r="O14" i="2"/>
  <c r="J33" i="2"/>
  <c r="K35" i="2"/>
  <c r="L35" i="2" s="1"/>
  <c r="M35" i="2" s="1"/>
  <c r="N35" i="2" s="1"/>
  <c r="N33" i="2" s="1"/>
  <c r="E35" i="2"/>
  <c r="F35" i="2"/>
  <c r="G35" i="2" s="1"/>
  <c r="H35" i="2" s="1"/>
  <c r="K28" i="2"/>
  <c r="L28" i="2" s="1"/>
  <c r="M28" i="2" s="1"/>
  <c r="N28" i="2" s="1"/>
  <c r="K27" i="2"/>
  <c r="L27" i="2" s="1"/>
  <c r="M27" i="2" s="1"/>
  <c r="N27" i="2" s="1"/>
  <c r="K26" i="2"/>
  <c r="L26" i="2" s="1"/>
  <c r="AH9" i="2"/>
  <c r="AH62" i="2" s="1"/>
  <c r="AC9" i="2"/>
  <c r="AC62" i="2" s="1"/>
  <c r="AB9" i="2"/>
  <c r="AB62" i="2" s="1"/>
  <c r="AA9" i="2"/>
  <c r="AA62" i="2" s="1"/>
  <c r="Z9" i="2"/>
  <c r="I70" i="1" s="1"/>
  <c r="Y9" i="2"/>
  <c r="H70" i="1" s="1"/>
  <c r="X9" i="2"/>
  <c r="F70" i="1" s="1"/>
  <c r="W9" i="2"/>
  <c r="V9" i="2"/>
  <c r="U9" i="2"/>
  <c r="U62" i="2" s="1"/>
  <c r="P9" i="2"/>
  <c r="P62" i="2" s="1"/>
  <c r="D22" i="1" s="1"/>
  <c r="O9" i="2"/>
  <c r="O62" i="2" s="1"/>
  <c r="C22" i="1" s="1"/>
  <c r="I8" i="2"/>
  <c r="N14" i="2"/>
  <c r="M14" i="2"/>
  <c r="L14" i="2"/>
  <c r="K14" i="2"/>
  <c r="J14" i="2"/>
  <c r="I14" i="2"/>
  <c r="H14" i="2"/>
  <c r="G14" i="2"/>
  <c r="F14" i="2"/>
  <c r="E14" i="2"/>
  <c r="D14" i="2"/>
  <c r="C14" i="2"/>
  <c r="J52" i="2"/>
  <c r="I52" i="2"/>
  <c r="H52" i="2"/>
  <c r="G52" i="2"/>
  <c r="F52" i="2"/>
  <c r="E52" i="2"/>
  <c r="D52" i="2"/>
  <c r="C52" i="2"/>
  <c r="N47" i="2"/>
  <c r="M47" i="2"/>
  <c r="L47" i="2"/>
  <c r="K47" i="2"/>
  <c r="J47" i="2"/>
  <c r="I47" i="2"/>
  <c r="H47" i="2"/>
  <c r="G47" i="2"/>
  <c r="F47" i="2"/>
  <c r="E47" i="2"/>
  <c r="D47" i="2"/>
  <c r="C47" i="2"/>
  <c r="M44" i="2"/>
  <c r="K44" i="2"/>
  <c r="J44" i="2"/>
  <c r="I44" i="2"/>
  <c r="D44" i="2"/>
  <c r="C44" i="2"/>
  <c r="J36" i="2"/>
  <c r="I36" i="2"/>
  <c r="D36" i="2"/>
  <c r="C36" i="2"/>
  <c r="I33" i="2"/>
  <c r="D33" i="2"/>
  <c r="C33" i="2"/>
  <c r="K24" i="2"/>
  <c r="J24" i="2"/>
  <c r="J8" i="2" s="1"/>
  <c r="I24" i="2"/>
  <c r="D24" i="2"/>
  <c r="C24" i="2"/>
  <c r="J20" i="2"/>
  <c r="I20" i="2"/>
  <c r="D20" i="2"/>
  <c r="C20" i="2"/>
  <c r="J16" i="2"/>
  <c r="I16" i="2"/>
  <c r="D16" i="2"/>
  <c r="C16" i="2"/>
  <c r="J9" i="2"/>
  <c r="I9" i="2"/>
  <c r="D9" i="2"/>
  <c r="C9" i="2"/>
  <c r="K57" i="2"/>
  <c r="L57" i="2" s="1"/>
  <c r="M57" i="2" s="1"/>
  <c r="N57" i="2" s="1"/>
  <c r="K56" i="2"/>
  <c r="L56" i="2" s="1"/>
  <c r="M56" i="2" s="1"/>
  <c r="N56" i="2" s="1"/>
  <c r="K51" i="2"/>
  <c r="L51" i="2" s="1"/>
  <c r="M51" i="2" s="1"/>
  <c r="N51" i="2" s="1"/>
  <c r="K50" i="2"/>
  <c r="L50" i="2" s="1"/>
  <c r="M50" i="2" s="1"/>
  <c r="N50" i="2" s="1"/>
  <c r="K49" i="2"/>
  <c r="L49" i="2" s="1"/>
  <c r="M49" i="2" s="1"/>
  <c r="N49" i="2" s="1"/>
  <c r="K46" i="2"/>
  <c r="L46" i="2" s="1"/>
  <c r="M46" i="2" s="1"/>
  <c r="N46" i="2" s="1"/>
  <c r="N44" i="2" s="1"/>
  <c r="K43" i="2"/>
  <c r="L43" i="2" s="1"/>
  <c r="M43" i="2" s="1"/>
  <c r="N43" i="2" s="1"/>
  <c r="K42" i="2"/>
  <c r="L42" i="2" s="1"/>
  <c r="M42" i="2" s="1"/>
  <c r="N42" i="2" s="1"/>
  <c r="K41" i="2"/>
  <c r="L41" i="2" s="1"/>
  <c r="M41" i="2" s="1"/>
  <c r="N41" i="2" s="1"/>
  <c r="K40" i="2"/>
  <c r="L40" i="2" s="1"/>
  <c r="M40" i="2" s="1"/>
  <c r="N40" i="2" s="1"/>
  <c r="K39" i="2"/>
  <c r="L39" i="2" s="1"/>
  <c r="M39" i="2" s="1"/>
  <c r="N39" i="2" s="1"/>
  <c r="K38" i="2"/>
  <c r="L38" i="2" s="1"/>
  <c r="M38" i="2" s="1"/>
  <c r="N38" i="2" s="1"/>
  <c r="N36" i="2" s="1"/>
  <c r="K22" i="2"/>
  <c r="L22" i="2" s="1"/>
  <c r="M22" i="2" s="1"/>
  <c r="N22" i="2" s="1"/>
  <c r="N20" i="2" s="1"/>
  <c r="K19" i="2"/>
  <c r="L19" i="2" s="1"/>
  <c r="M19" i="2" s="1"/>
  <c r="N19" i="2" s="1"/>
  <c r="K18" i="2"/>
  <c r="L18" i="2" s="1"/>
  <c r="M18" i="2" s="1"/>
  <c r="N18" i="2" s="1"/>
  <c r="N16" i="2" s="1"/>
  <c r="K12" i="2"/>
  <c r="L12" i="2" s="1"/>
  <c r="M12" i="2" s="1"/>
  <c r="N12" i="2" s="1"/>
  <c r="K9" i="2"/>
  <c r="G70" i="1" l="1"/>
  <c r="G66" i="1" s="1"/>
  <c r="F66" i="1"/>
  <c r="F99" i="1" s="1"/>
  <c r="I66" i="1"/>
  <c r="I99" i="1" s="1"/>
  <c r="H66" i="1"/>
  <c r="H99" i="1" s="1"/>
  <c r="T23" i="9"/>
  <c r="I33" i="1" s="1"/>
  <c r="S23" i="9"/>
  <c r="H33" i="1" s="1"/>
  <c r="R23" i="9"/>
  <c r="F33" i="1" s="1"/>
  <c r="Q23" i="9"/>
  <c r="E33" i="1" s="1"/>
  <c r="AK13" i="2"/>
  <c r="AI9" i="2"/>
  <c r="AJ13" i="2"/>
  <c r="G99" i="1"/>
  <c r="AJ9" i="2"/>
  <c r="Q9" i="2"/>
  <c r="Q62" i="2" s="1"/>
  <c r="E22" i="1" s="1"/>
  <c r="Z62" i="2"/>
  <c r="Z59" i="2"/>
  <c r="Y62" i="2"/>
  <c r="Y59" i="2"/>
  <c r="X62" i="2"/>
  <c r="X59" i="2"/>
  <c r="W62" i="2"/>
  <c r="W59" i="2"/>
  <c r="L14" i="9"/>
  <c r="Q13" i="9"/>
  <c r="N14" i="9"/>
  <c r="T13" i="9"/>
  <c r="M13" i="9"/>
  <c r="O8" i="2"/>
  <c r="E14" i="1"/>
  <c r="K8" i="2"/>
  <c r="C14" i="1"/>
  <c r="I62" i="2"/>
  <c r="C10" i="1" s="1"/>
  <c r="C29" i="1"/>
  <c r="C62" i="2"/>
  <c r="C8" i="2"/>
  <c r="D62" i="2"/>
  <c r="D35" i="1"/>
  <c r="D59" i="2"/>
  <c r="D58" i="2" s="1"/>
  <c r="D8" i="2"/>
  <c r="D25" i="1" s="1"/>
  <c r="N35" i="9"/>
  <c r="M35" i="9"/>
  <c r="G37" i="9"/>
  <c r="N37" i="9" s="1"/>
  <c r="M37" i="9"/>
  <c r="L35" i="9"/>
  <c r="L37" i="9"/>
  <c r="M30" i="9"/>
  <c r="M17" i="9"/>
  <c r="G17" i="9"/>
  <c r="N17" i="9" s="1"/>
  <c r="M19" i="9"/>
  <c r="G19" i="9"/>
  <c r="N19" i="9" s="1"/>
  <c r="M18" i="9"/>
  <c r="M20" i="9"/>
  <c r="AJ54" i="2"/>
  <c r="AD52" i="2"/>
  <c r="AD59" i="2" s="1"/>
  <c r="AD58" i="2" s="1"/>
  <c r="AJ56" i="2"/>
  <c r="AE56" i="2"/>
  <c r="AJ55" i="2"/>
  <c r="AE55" i="2"/>
  <c r="AJ57" i="2"/>
  <c r="AE57" i="2"/>
  <c r="AI52" i="2"/>
  <c r="AE50" i="2"/>
  <c r="AJ50" i="2"/>
  <c r="AD47" i="2"/>
  <c r="AE49" i="2"/>
  <c r="AJ49" i="2"/>
  <c r="AE51" i="2"/>
  <c r="AJ51" i="2"/>
  <c r="AI49" i="2"/>
  <c r="AI50" i="2"/>
  <c r="AI51" i="2"/>
  <c r="AE39" i="2"/>
  <c r="AJ39" i="2"/>
  <c r="AE41" i="2"/>
  <c r="AJ41" i="2"/>
  <c r="AE43" i="2"/>
  <c r="AJ43" i="2"/>
  <c r="AE38" i="2"/>
  <c r="AJ38" i="2"/>
  <c r="AJ36" i="2" s="1"/>
  <c r="AD36" i="2"/>
  <c r="AE40" i="2"/>
  <c r="AJ40" i="2"/>
  <c r="AE42" i="2"/>
  <c r="AJ42" i="2"/>
  <c r="AC36" i="2"/>
  <c r="AI38" i="2"/>
  <c r="AI39" i="2"/>
  <c r="AI40" i="2"/>
  <c r="AI41" i="2"/>
  <c r="AI42" i="2"/>
  <c r="AI43" i="2"/>
  <c r="AJ35" i="2"/>
  <c r="AJ33" i="2" s="1"/>
  <c r="AE35" i="2"/>
  <c r="AD33" i="2"/>
  <c r="AC33" i="2"/>
  <c r="AE27" i="2"/>
  <c r="AJ27" i="2"/>
  <c r="AE26" i="2"/>
  <c r="AJ26" i="2"/>
  <c r="AJ24" i="2" s="1"/>
  <c r="AD24" i="2"/>
  <c r="AE28" i="2"/>
  <c r="AJ28" i="2"/>
  <c r="AC24" i="2"/>
  <c r="AI26" i="2"/>
  <c r="AI27" i="2"/>
  <c r="AI28" i="2"/>
  <c r="AC20" i="2"/>
  <c r="AC14" i="2" s="1"/>
  <c r="AC8" i="2" s="1"/>
  <c r="AD20" i="2"/>
  <c r="AJ22" i="2"/>
  <c r="AJ20" i="2" s="1"/>
  <c r="AI22" i="2"/>
  <c r="AI20" i="2" s="1"/>
  <c r="AJ18" i="2"/>
  <c r="AD16" i="2"/>
  <c r="AE18" i="2"/>
  <c r="AJ19" i="2"/>
  <c r="AE19" i="2"/>
  <c r="AD14" i="2"/>
  <c r="AB14" i="2"/>
  <c r="AB8" i="2" s="1"/>
  <c r="AH16" i="2"/>
  <c r="AG14" i="2"/>
  <c r="AI14" i="2"/>
  <c r="AH14" i="2"/>
  <c r="AH8" i="2" s="1"/>
  <c r="AG8" i="2"/>
  <c r="AD9" i="2"/>
  <c r="AD62" i="2" s="1"/>
  <c r="AK11" i="2"/>
  <c r="AK9" i="2" s="1"/>
  <c r="AA8" i="2"/>
  <c r="X8" i="2"/>
  <c r="Z8" i="2"/>
  <c r="Y8" i="2"/>
  <c r="V8" i="2"/>
  <c r="U8" i="2"/>
  <c r="R52" i="2"/>
  <c r="R59" i="2" s="1"/>
  <c r="R58" i="2" s="1"/>
  <c r="S54" i="2"/>
  <c r="N52" i="2"/>
  <c r="N59" i="2" s="1"/>
  <c r="L52" i="2"/>
  <c r="L59" i="2" s="1"/>
  <c r="F21" i="1" s="1"/>
  <c r="K52" i="2"/>
  <c r="K59" i="2" s="1"/>
  <c r="E21" i="1" s="1"/>
  <c r="M52" i="2"/>
  <c r="M59" i="2" s="1"/>
  <c r="H21" i="1" s="1"/>
  <c r="S36" i="2"/>
  <c r="R36" i="2"/>
  <c r="P8" i="2"/>
  <c r="S18" i="2"/>
  <c r="R16" i="2"/>
  <c r="R14" i="2" s="1"/>
  <c r="Q16" i="2"/>
  <c r="Q14" i="2" s="1"/>
  <c r="Q8" i="2" s="1"/>
  <c r="R9" i="2"/>
  <c r="K33" i="2"/>
  <c r="L24" i="2"/>
  <c r="M26" i="2"/>
  <c r="K20" i="2"/>
  <c r="K36" i="2"/>
  <c r="M36" i="2"/>
  <c r="N9" i="2"/>
  <c r="M20" i="2"/>
  <c r="L36" i="2"/>
  <c r="L44" i="2"/>
  <c r="M9" i="2"/>
  <c r="K16" i="2"/>
  <c r="M16" i="2"/>
  <c r="L16" i="2"/>
  <c r="L20" i="2"/>
  <c r="AI62" i="2" l="1"/>
  <c r="Z58" i="2"/>
  <c r="Y58" i="2"/>
  <c r="X58" i="2"/>
  <c r="AJ59" i="2"/>
  <c r="AJ58" i="2" s="1"/>
  <c r="W58" i="2"/>
  <c r="AI59" i="2"/>
  <c r="AI58" i="2" s="1"/>
  <c r="I21" i="1"/>
  <c r="N58" i="2"/>
  <c r="K62" i="2"/>
  <c r="E10" i="1" s="1"/>
  <c r="M14" i="9"/>
  <c r="R13" i="9"/>
  <c r="S13" i="9"/>
  <c r="T14" i="9"/>
  <c r="I30" i="1" s="1"/>
  <c r="N28" i="9"/>
  <c r="S14" i="9"/>
  <c r="H30" i="1" s="1"/>
  <c r="L28" i="9"/>
  <c r="Q28" i="9" s="1"/>
  <c r="Q14" i="9"/>
  <c r="E30" i="1" s="1"/>
  <c r="R8" i="2"/>
  <c r="R62" i="2"/>
  <c r="F22" i="1" s="1"/>
  <c r="H14" i="1"/>
  <c r="M62" i="2"/>
  <c r="H10" i="1" s="1"/>
  <c r="N62" i="2"/>
  <c r="I10" i="1" s="1"/>
  <c r="I14" i="1"/>
  <c r="L9" i="2"/>
  <c r="L8" i="2" s="1"/>
  <c r="AF57" i="2"/>
  <c r="AL57" i="2" s="1"/>
  <c r="AK57" i="2"/>
  <c r="AF55" i="2"/>
  <c r="AL55" i="2" s="1"/>
  <c r="AK55" i="2"/>
  <c r="AF56" i="2"/>
  <c r="AL56" i="2" s="1"/>
  <c r="AK56" i="2"/>
  <c r="AK54" i="2"/>
  <c r="AE52" i="2"/>
  <c r="AE59" i="2" s="1"/>
  <c r="AE58" i="2" s="1"/>
  <c r="AJ52" i="2"/>
  <c r="AJ62" i="2" s="1"/>
  <c r="AI47" i="2"/>
  <c r="AF51" i="2"/>
  <c r="AL51" i="2" s="1"/>
  <c r="AK51" i="2"/>
  <c r="AF49" i="2"/>
  <c r="AK49" i="2"/>
  <c r="AE47" i="2"/>
  <c r="AJ47" i="2"/>
  <c r="AF50" i="2"/>
  <c r="AL50" i="2" s="1"/>
  <c r="AK50" i="2"/>
  <c r="AF42" i="2"/>
  <c r="AL42" i="2" s="1"/>
  <c r="AK42" i="2"/>
  <c r="AF40" i="2"/>
  <c r="AL40" i="2" s="1"/>
  <c r="AK40" i="2"/>
  <c r="AI36" i="2"/>
  <c r="AF38" i="2"/>
  <c r="AK38" i="2"/>
  <c r="AK36" i="2" s="1"/>
  <c r="AE36" i="2"/>
  <c r="AF43" i="2"/>
  <c r="AL43" i="2" s="1"/>
  <c r="AK43" i="2"/>
  <c r="AF41" i="2"/>
  <c r="AL41" i="2" s="1"/>
  <c r="AK41" i="2"/>
  <c r="AF39" i="2"/>
  <c r="AL39" i="2" s="1"/>
  <c r="AK39" i="2"/>
  <c r="AF35" i="2"/>
  <c r="AE33" i="2"/>
  <c r="AK35" i="2"/>
  <c r="AK33" i="2" s="1"/>
  <c r="I58" i="2"/>
  <c r="AF28" i="2"/>
  <c r="AL28" i="2" s="1"/>
  <c r="AK28" i="2"/>
  <c r="AI24" i="2"/>
  <c r="AI8" i="2" s="1"/>
  <c r="AF26" i="2"/>
  <c r="AK26" i="2"/>
  <c r="AE24" i="2"/>
  <c r="AF27" i="2"/>
  <c r="AL27" i="2" s="1"/>
  <c r="AK27" i="2"/>
  <c r="AK22" i="2"/>
  <c r="AK20" i="2" s="1"/>
  <c r="AE20" i="2"/>
  <c r="AD8" i="2"/>
  <c r="AF19" i="2"/>
  <c r="AL19" i="2" s="1"/>
  <c r="AK19" i="2"/>
  <c r="AF18" i="2"/>
  <c r="AK18" i="2"/>
  <c r="AK16" i="2" s="1"/>
  <c r="AK14" i="2" s="1"/>
  <c r="AE16" i="2"/>
  <c r="AE14" i="2" s="1"/>
  <c r="AJ16" i="2"/>
  <c r="AJ14" i="2" s="1"/>
  <c r="AJ8" i="2" s="1"/>
  <c r="AE9" i="2"/>
  <c r="AE62" i="2" s="1"/>
  <c r="T54" i="2"/>
  <c r="T52" i="2" s="1"/>
  <c r="T59" i="2" s="1"/>
  <c r="T58" i="2" s="1"/>
  <c r="S52" i="2"/>
  <c r="S59" i="2" s="1"/>
  <c r="S58" i="2" s="1"/>
  <c r="T18" i="2"/>
  <c r="T16" i="2" s="1"/>
  <c r="T14" i="2" s="1"/>
  <c r="S16" i="2"/>
  <c r="S14" i="2" s="1"/>
  <c r="T9" i="2"/>
  <c r="S9" i="2"/>
  <c r="M33" i="2"/>
  <c r="L33" i="2"/>
  <c r="N26" i="2"/>
  <c r="N24" i="2" s="1"/>
  <c r="N8" i="2" s="1"/>
  <c r="M24" i="2"/>
  <c r="M8" i="2" s="1"/>
  <c r="AK59" i="2" l="1"/>
  <c r="AK58" i="2" s="1"/>
  <c r="E36" i="1"/>
  <c r="E26" i="1"/>
  <c r="T28" i="9"/>
  <c r="I26" i="1" s="1"/>
  <c r="M28" i="9"/>
  <c r="R28" i="9" s="1"/>
  <c r="R14" i="9"/>
  <c r="F30" i="1" s="1"/>
  <c r="AF9" i="2"/>
  <c r="AL11" i="2"/>
  <c r="AL9" i="2" s="1"/>
  <c r="T8" i="2"/>
  <c r="T62" i="2"/>
  <c r="I22" i="1" s="1"/>
  <c r="S8" i="2"/>
  <c r="S62" i="2"/>
  <c r="H22" i="1" s="1"/>
  <c r="L62" i="2"/>
  <c r="F10" i="1" s="1"/>
  <c r="F14" i="1"/>
  <c r="AK52" i="2"/>
  <c r="AK62" i="2" s="1"/>
  <c r="AL54" i="2"/>
  <c r="AL52" i="2" s="1"/>
  <c r="AF52" i="2"/>
  <c r="AF59" i="2" s="1"/>
  <c r="AF47" i="2"/>
  <c r="AL49" i="2"/>
  <c r="AL47" i="2" s="1"/>
  <c r="AK47" i="2"/>
  <c r="AL38" i="2"/>
  <c r="AL36" i="2" s="1"/>
  <c r="AF36" i="2"/>
  <c r="AL35" i="2"/>
  <c r="AL33" i="2" s="1"/>
  <c r="AF33" i="2"/>
  <c r="J58" i="2"/>
  <c r="AL26" i="2"/>
  <c r="AL24" i="2" s="1"/>
  <c r="AF24" i="2"/>
  <c r="AK24" i="2"/>
  <c r="AK8" i="2" s="1"/>
  <c r="AF20" i="2"/>
  <c r="AL22" i="2"/>
  <c r="AL20" i="2" s="1"/>
  <c r="AL18" i="2"/>
  <c r="AF16" i="2"/>
  <c r="AL16" i="2"/>
  <c r="AE8" i="2"/>
  <c r="AF58" i="2" l="1"/>
  <c r="AL59" i="2"/>
  <c r="AL58" i="2" s="1"/>
  <c r="AF62" i="2"/>
  <c r="AL62" i="2"/>
  <c r="F36" i="1"/>
  <c r="F26" i="1"/>
  <c r="S28" i="9"/>
  <c r="H26" i="1" s="1"/>
  <c r="K58" i="2"/>
  <c r="AF14" i="2"/>
  <c r="AF8" i="2" s="1"/>
  <c r="AL14" i="2"/>
  <c r="AL8" i="2" s="1"/>
  <c r="M58" i="2" l="1"/>
  <c r="L58" i="2"/>
  <c r="E57" i="2" l="1"/>
  <c r="F57" i="2" s="1"/>
  <c r="G57" i="2" s="1"/>
  <c r="H57" i="2" s="1"/>
  <c r="E56" i="2"/>
  <c r="F56" i="2" s="1"/>
  <c r="G56" i="2" s="1"/>
  <c r="H56" i="2" s="1"/>
  <c r="E55" i="2"/>
  <c r="F55" i="2" s="1"/>
  <c r="G55" i="2" s="1"/>
  <c r="H55" i="2" s="1"/>
  <c r="E54" i="2"/>
  <c r="F54" i="2" s="1"/>
  <c r="G54" i="2" s="1"/>
  <c r="H54" i="2" s="1"/>
  <c r="E51" i="2"/>
  <c r="F51" i="2" s="1"/>
  <c r="G51" i="2" s="1"/>
  <c r="H51" i="2" s="1"/>
  <c r="E50" i="2"/>
  <c r="F50" i="2" s="1"/>
  <c r="G50" i="2" s="1"/>
  <c r="H50" i="2" s="1"/>
  <c r="E49" i="2"/>
  <c r="F49" i="2" s="1"/>
  <c r="G49" i="2" s="1"/>
  <c r="H49" i="2" s="1"/>
  <c r="E46" i="2"/>
  <c r="E43" i="2"/>
  <c r="F43" i="2" s="1"/>
  <c r="G43" i="2" s="1"/>
  <c r="H43" i="2" s="1"/>
  <c r="E42" i="2"/>
  <c r="F42" i="2" s="1"/>
  <c r="G42" i="2" s="1"/>
  <c r="H42" i="2" s="1"/>
  <c r="E41" i="2"/>
  <c r="F41" i="2" s="1"/>
  <c r="G41" i="2" s="1"/>
  <c r="H41" i="2" s="1"/>
  <c r="E40" i="2"/>
  <c r="F40" i="2" s="1"/>
  <c r="G40" i="2" s="1"/>
  <c r="H40" i="2" s="1"/>
  <c r="E39" i="2"/>
  <c r="F39" i="2" s="1"/>
  <c r="G39" i="2" s="1"/>
  <c r="H39" i="2" s="1"/>
  <c r="E38" i="2"/>
  <c r="E28" i="2"/>
  <c r="F28" i="2" s="1"/>
  <c r="G28" i="2" s="1"/>
  <c r="H28" i="2" s="1"/>
  <c r="E27" i="2"/>
  <c r="F27" i="2" s="1"/>
  <c r="G27" i="2" s="1"/>
  <c r="H27" i="2" s="1"/>
  <c r="E26" i="2"/>
  <c r="E22" i="2"/>
  <c r="E19" i="2"/>
  <c r="F19" i="2" s="1"/>
  <c r="G19" i="2" s="1"/>
  <c r="H19" i="2" s="1"/>
  <c r="E18" i="2"/>
  <c r="E12" i="2"/>
  <c r="F12" i="2" s="1"/>
  <c r="G12" i="2" s="1"/>
  <c r="H12" i="2" s="1"/>
  <c r="E9" i="2"/>
  <c r="E29" i="1" s="1"/>
  <c r="C58" i="2"/>
  <c r="E33" i="2" l="1"/>
  <c r="F38" i="2"/>
  <c r="E36" i="2"/>
  <c r="F46" i="2"/>
  <c r="E44" i="2"/>
  <c r="F18" i="2"/>
  <c r="E16" i="2"/>
  <c r="F22" i="2"/>
  <c r="E20" i="2"/>
  <c r="F26" i="2"/>
  <c r="E24" i="2"/>
  <c r="E35" i="1" l="1"/>
  <c r="E62" i="2"/>
  <c r="E59" i="2"/>
  <c r="E58" i="2" s="1"/>
  <c r="E8" i="2"/>
  <c r="E25" i="1" s="1"/>
  <c r="G46" i="2"/>
  <c r="F44" i="2"/>
  <c r="G38" i="2"/>
  <c r="F36" i="2"/>
  <c r="F33" i="2"/>
  <c r="G26" i="2"/>
  <c r="F24" i="2"/>
  <c r="F9" i="2"/>
  <c r="F29" i="1" s="1"/>
  <c r="G22" i="2"/>
  <c r="F20" i="2"/>
  <c r="G18" i="2"/>
  <c r="F16" i="2"/>
  <c r="F62" i="2" l="1"/>
  <c r="F35" i="1"/>
  <c r="F59" i="2"/>
  <c r="F58" i="2" s="1"/>
  <c r="F8" i="2"/>
  <c r="F25" i="1" s="1"/>
  <c r="H33" i="2"/>
  <c r="G33" i="2"/>
  <c r="H38" i="2"/>
  <c r="H36" i="2" s="1"/>
  <c r="G36" i="2"/>
  <c r="H46" i="2"/>
  <c r="H44" i="2" s="1"/>
  <c r="G44" i="2"/>
  <c r="G9" i="2"/>
  <c r="H29" i="1" s="1"/>
  <c r="H9" i="2"/>
  <c r="I29" i="1" s="1"/>
  <c r="H18" i="2"/>
  <c r="H16" i="2" s="1"/>
  <c r="G16" i="2"/>
  <c r="H22" i="2"/>
  <c r="H20" i="2" s="1"/>
  <c r="G20" i="2"/>
  <c r="H26" i="2"/>
  <c r="H24" i="2" s="1"/>
  <c r="G24" i="2"/>
  <c r="M16" i="12"/>
  <c r="I35" i="1" l="1"/>
  <c r="H62" i="2"/>
  <c r="H59" i="2"/>
  <c r="H58" i="2" s="1"/>
  <c r="H8" i="2"/>
  <c r="I25" i="1" s="1"/>
  <c r="H35" i="1"/>
  <c r="G62" i="2"/>
  <c r="G59" i="2"/>
  <c r="G58" i="2" s="1"/>
  <c r="G8" i="2"/>
  <c r="H25" i="1" s="1"/>
</calcChain>
</file>

<file path=xl/sharedStrings.xml><?xml version="1.0" encoding="utf-8"?>
<sst xmlns="http://schemas.openxmlformats.org/spreadsheetml/2006/main" count="745" uniqueCount="371">
  <si>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</si>
  <si>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</si>
  <si>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</si>
  <si>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</si>
  <si>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</si>
  <si>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Индекс промышленного производства</t>
  </si>
  <si>
    <t>Индекс производства продукции сельского хозяйства в сельхозорганизациях</t>
  </si>
  <si>
    <t>Объем выполненных работ и услуг собственными силами предприятий и организаций</t>
  </si>
  <si>
    <t>Объем инвестиций в основной капитал за счет всех источников -  всего</t>
  </si>
  <si>
    <t>Прочие доходы</t>
  </si>
  <si>
    <t xml:space="preserve">2 вариант </t>
  </si>
  <si>
    <t>экономические показатели</t>
  </si>
  <si>
    <t>Производство и распределение электроэнергии, газа и воды - всего (E)</t>
  </si>
  <si>
    <t>Строительство - всего</t>
  </si>
  <si>
    <t>Транспорт и связь - всего</t>
  </si>
  <si>
    <t>Сельское хозяйство - всего</t>
  </si>
  <si>
    <t>Торговля - всего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</si>
  <si>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</si>
  <si>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</si>
  <si>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</si>
  <si>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</si>
  <si>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</si>
  <si>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</si>
  <si>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</si>
  <si>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</si>
  <si>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</si>
  <si>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Добыча полезных ископаемых (C):</t>
  </si>
  <si>
    <t>Обрабатывающие производства (D):</t>
  </si>
  <si>
    <t>Производство и распределение электроэнергии, газа и воды (E):</t>
  </si>
  <si>
    <t xml:space="preserve">Сельское хозяйство 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</si>
  <si>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</si>
  <si>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</si>
  <si>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</si>
  <si>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</si>
  <si>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</si>
  <si>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</si>
  <si>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</si>
  <si>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</si>
  <si>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</si>
  <si>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</si>
  <si>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</si>
  <si>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</si>
  <si>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</si>
  <si>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</si>
  <si>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</si>
  <si>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** Раздел  "Производство и распределение электроэнергии, газа и воды"  охватывает  электроэнергетику (код 11100), а также группировки ОКОНХ "Наружное освещение" (код  90212), "Газоснабжение" (код  90214) и "Теплоснабжение" (код  90215), отнесенные в ОКОНХ к отрасли "Коммунальное хозяйство ".</t>
  </si>
  <si>
    <t>Обрабатывающие производства, всего (D)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</si>
  <si>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</si>
  <si>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</si>
  <si>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</si>
  <si>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</si>
  <si>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</si>
  <si>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 xml:space="preserve"> Добыча полезных ископаемых (Раздел С)</t>
  </si>
  <si>
    <t>Каменный уголь</t>
  </si>
  <si>
    <t>тыс. т</t>
  </si>
  <si>
    <t>Соль поваренная (добыча)</t>
  </si>
  <si>
    <t>т</t>
  </si>
  <si>
    <t>ИТОГО</t>
  </si>
  <si>
    <t xml:space="preserve"> Обрабатывающие производства (Раздел  D)</t>
  </si>
  <si>
    <t>Изделия колбасные - всего</t>
  </si>
  <si>
    <t>Полуфабрикаты мясные - всего</t>
  </si>
  <si>
    <t>Хлеб и хлебобулочные изделия - всего</t>
  </si>
  <si>
    <t>Изделия кондитерские мучные</t>
  </si>
  <si>
    <t>тыс.шт</t>
  </si>
  <si>
    <t>тыс. плотн. м3</t>
  </si>
  <si>
    <t>Газеты (экземпляров, тираж условный /в 4-х полосном исчислении формата А2/)</t>
  </si>
  <si>
    <t>млн.шт</t>
  </si>
  <si>
    <t xml:space="preserve">Производство и распределение электроэнергии, газа и воды (Раздел Е)
</t>
  </si>
  <si>
    <t>тыс. Гкал</t>
  </si>
  <si>
    <t>Производство пара и горячей воды (тепловой энергии) котельными</t>
  </si>
  <si>
    <t>Котельными</t>
  </si>
  <si>
    <t>Итого по промышленному производству (сумма разделов C+D+E)</t>
  </si>
  <si>
    <t>Лесное хозяйство и предоставление услуг в этой области (02)</t>
  </si>
  <si>
    <t>Вывозка древесины - всего</t>
  </si>
  <si>
    <t>Лесохимическая продукция: добыча живицы</t>
  </si>
  <si>
    <t>Сельское хозяйство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</si>
  <si>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</si>
  <si>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</si>
  <si>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</si>
  <si>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</si>
  <si>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</si>
  <si>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</si>
  <si>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</si>
  <si>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</si>
  <si>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</si>
  <si>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</si>
  <si>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Транспорт и связь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</si>
  <si>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</si>
  <si>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</si>
  <si>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</si>
  <si>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из них по отраслям социальной сферы:</t>
  </si>
  <si>
    <t>Прочие</t>
  </si>
  <si>
    <t>Культура и искусство</t>
  </si>
  <si>
    <t>Физическая культура</t>
  </si>
  <si>
    <t>Управление</t>
  </si>
  <si>
    <t>Лесное хозяйство и предоставление услуг в этой области*</t>
  </si>
  <si>
    <t>Производство и распределение электроэнергии, газа и воды**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</si>
  <si>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</si>
  <si>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</si>
  <si>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</si>
  <si>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</si>
  <si>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 Индекс промышленного производства исчисляется по видам экономической деятельности "Добыча  полезных ископаемых", "Обрабатывающие  производства",  "Производство и  распределение  электроэнергии,  газа  и  воды"  в  сопоставимых ценах. </t>
  </si>
  <si>
    <t>Производство пищевых продуктов,включая напитки, и табака - всего</t>
  </si>
  <si>
    <t>Целлюлозно-бумажное производство; издательская и полиграфическая деятельность - всего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</si>
  <si>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</si>
  <si>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 xml:space="preserve">1 вариант </t>
  </si>
  <si>
    <t>Лесное хозяйство и предоставление услуг в этой области - всего</t>
  </si>
  <si>
    <t>финансовые показатели</t>
  </si>
  <si>
    <t>социальные показатели</t>
  </si>
  <si>
    <t>Фонд оплаты труда, млн. руб</t>
  </si>
  <si>
    <t xml:space="preserve">Объем отгруженных товаров, 
выполненных работ и услуг, млн. руб. </t>
  </si>
  <si>
    <t>* Раздел  "Лесное хозяйство и предоставление услуг в этой области" включает лесозаготовки и лесоводство.</t>
  </si>
  <si>
    <t>в т.ч.по предприятиям:</t>
  </si>
  <si>
    <t>Добыча полезных 
ископаемых - всего (С)</t>
  </si>
  <si>
    <t>Приложение 1</t>
  </si>
  <si>
    <t>Приложение 2 к прогнозу</t>
  </si>
  <si>
    <t>Приложение 3 к прогнозу</t>
  </si>
  <si>
    <t>Прогноз на:</t>
  </si>
  <si>
    <t xml:space="preserve">Добыча топливно-энергетических полезных ископаемых (Подраздел СА)
</t>
  </si>
  <si>
    <t xml:space="preserve"> Добыча полезных ископаемых,кроме топливно-энергетических (Подраздел СВ)</t>
  </si>
  <si>
    <t xml:space="preserve">Производство пищевых продуктов, включая напитки, и табака (Подраздел DA)
</t>
  </si>
  <si>
    <t xml:space="preserve">Целлюлозно-бумажное производство; издательская и полиграфическая деятельность (Подраздел DE)
</t>
  </si>
  <si>
    <t>Лесозаготовки</t>
  </si>
  <si>
    <t>Количество индивидуальных предпринимателей</t>
  </si>
  <si>
    <t>Промышленное производство (C+D+E):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</si>
  <si>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</si>
  <si>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</si>
  <si>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</si>
  <si>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>**) индекс производства продукции расчитывается по разделам видов экономической деятельности и в целом по промышленности, с/х</t>
  </si>
  <si>
    <t>Прибыль (убыток) до налогообложения, 
млн. руб.</t>
  </si>
  <si>
    <t xml:space="preserve">ВСЕГО </t>
  </si>
  <si>
    <t>Произведено продукции в натуральном выражении</t>
  </si>
  <si>
    <t>Объем отгруженных товаров собственного производства, выполненных работ и услуг собственными силами</t>
  </si>
  <si>
    <t>Объем отгруженных товаров собственного производства, выполненных работ и услуг собственными силами (С+D+E):</t>
  </si>
  <si>
    <t>2013 г.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</si>
  <si>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</si>
  <si>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</si>
  <si>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</si>
  <si>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</si>
  <si>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Число действующих малых предприятий - всего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</si>
  <si>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</si>
  <si>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</si>
  <si>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</si>
  <si>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</si>
  <si>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</si>
  <si>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</si>
  <si>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</si>
  <si>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</si>
  <si>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</si>
  <si>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в т.ч. по видам экономической деятельности в разрезе предприятий:</t>
  </si>
  <si>
    <t>Малый бизнес-всего (с учетом микропредприятий)</t>
  </si>
  <si>
    <t>Наименование проекта</t>
  </si>
  <si>
    <t>Инвестор</t>
  </si>
  <si>
    <t>Объем инвестиций, млн.руб.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</si>
  <si>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</si>
  <si>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</si>
  <si>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</si>
  <si>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</si>
  <si>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</si>
  <si>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</si>
  <si>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</si>
  <si>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</si>
  <si>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</si>
  <si>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</si>
  <si>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</si>
  <si>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</si>
  <si>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</si>
  <si>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</si>
  <si>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</si>
  <si>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</si>
  <si>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</si>
  <si>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</si>
  <si>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</si>
  <si>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</si>
  <si>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</si>
  <si>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</si>
  <si>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</si>
  <si>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</si>
  <si>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</si>
  <si>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</si>
  <si>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</si>
  <si>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</si>
  <si>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</si>
  <si>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</si>
  <si>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</si>
  <si>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</si>
  <si>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</si>
  <si>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</si>
  <si>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</si>
  <si>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</si>
  <si>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</si>
  <si>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</si>
  <si>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</si>
  <si>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</si>
  <si>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</si>
  <si>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</si>
  <si>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продукция 
№ 1</t>
  </si>
  <si>
    <t>продукция 
№ 2</t>
  </si>
  <si>
    <t>продукция № 3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</si>
  <si>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</si>
  <si>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</si>
  <si>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</si>
  <si>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</si>
  <si>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</si>
  <si>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2014 г.</t>
  </si>
  <si>
    <t>Приложение 6 к прогнозу</t>
  </si>
  <si>
    <t>2015 г.</t>
  </si>
  <si>
    <t>2016 год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</si>
  <si>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</si>
  <si>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</si>
  <si>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2016 г.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</si>
  <si>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</si>
  <si>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</si>
  <si>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</si>
  <si>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</si>
  <si>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</si>
  <si>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</si>
  <si>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</si>
  <si>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</si>
  <si>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</si>
  <si>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</si>
  <si>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</si>
  <si>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</si>
  <si>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</si>
  <si>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</si>
  <si>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</si>
  <si>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</si>
  <si>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</si>
  <si>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</si>
  <si>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</si>
  <si>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</si>
  <si>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</si>
  <si>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</si>
  <si>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</si>
  <si>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</si>
  <si>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</si>
  <si>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</si>
  <si>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15 =
итог гр.10/
итог гр.9
* 100</t>
  </si>
  <si>
    <t>16 =
итог гр.11/
итог гр.10
* 100</t>
  </si>
  <si>
    <t>17 =
итог гр.12/
итог гр.11
* 100</t>
  </si>
  <si>
    <t>18 =
итог гр.13/
итог гр.12
* 100</t>
  </si>
  <si>
    <t>19 =
итог гр.14/
итог гр.13
* 100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</si>
  <si>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</si>
  <si>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</si>
  <si>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</si>
  <si>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</si>
  <si>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</si>
  <si>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</si>
  <si>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</si>
  <si>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</si>
  <si>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</si>
  <si>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с учетом "дорожных карт" МО - всего, 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</si>
  <si>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</si>
  <si>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объектов налогообложения</t>
  </si>
  <si>
    <t>Факт 
2013 года</t>
  </si>
  <si>
    <t>2017 год</t>
  </si>
  <si>
    <t>Факт 
2013 г.</t>
  </si>
  <si>
    <t>2017 г.</t>
  </si>
  <si>
    <t>факт 2013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</si>
  <si>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</si>
  <si>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</si>
  <si>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</si>
  <si>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Прогноз предоставляется 
до 15 июля  2015 года</t>
  </si>
  <si>
    <t>Факт 
2014 года</t>
  </si>
  <si>
    <t>Оценка 
2015 года</t>
  </si>
  <si>
    <t>2018 год</t>
  </si>
  <si>
    <t>Форма прогноза 
до 2018 г.</t>
  </si>
  <si>
    <t>2018 г.</t>
  </si>
  <si>
    <t>Прогноз на 2016-2018 гг.</t>
  </si>
  <si>
    <t>Оценка 
2015 г.</t>
  </si>
  <si>
    <t>Факт 
2014 г.</t>
  </si>
  <si>
    <t>Наименование населенного пункта, где осуществляет деятельность предприятие</t>
  </si>
  <si>
    <t>оценка 2015</t>
  </si>
  <si>
    <t>Перечень инвестиционных проектов, реализация которых предполагается в 2015-2018 гг.</t>
  </si>
  <si>
    <t>Всего за 2015-2018 гг., 
в т.ч. по годам:</t>
  </si>
  <si>
    <t>факт 2014</t>
  </si>
  <si>
    <t>Оценка 2015 г.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</si>
  <si>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</si>
  <si>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</si>
  <si>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</si>
  <si>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</si>
  <si>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</si>
  <si>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</si>
  <si>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</si>
  <si>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Отдельные показатели прогноза развития муниципальных образований поселенческого уровня на 2016-2018 годы*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</si>
  <si>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</si>
  <si>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</si>
  <si>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</si>
  <si>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</si>
  <si>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</si>
  <si>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ОАО Тыретский Солерудник"</t>
  </si>
  <si>
    <t>ООО "Каратаевский карьер"</t>
  </si>
  <si>
    <t>ООО "Тарасовский уголь"</t>
  </si>
  <si>
    <t>р.п. Тыреть</t>
  </si>
  <si>
    <t>с. Веренка</t>
  </si>
  <si>
    <t>с. Мойган</t>
  </si>
  <si>
    <t>ИП "Какарышкин С.П. "Заларинский колбасный цех"</t>
  </si>
  <si>
    <t>ООО "Глория"</t>
  </si>
  <si>
    <t>р.п. Залари</t>
  </si>
  <si>
    <t>ООО "Сельская новь"</t>
  </si>
  <si>
    <t>ООО УК "Тыретская"</t>
  </si>
  <si>
    <t>ООО "Сибтеплосервис"</t>
  </si>
  <si>
    <t>ООО "Жилсервис"</t>
  </si>
  <si>
    <t>ООО "Тыретские инженерные сети"</t>
  </si>
  <si>
    <t>ОАО "Дорожная служба Иркутской области филиал "Заларинский"</t>
  </si>
  <si>
    <t>СПК "Тыретский"</t>
  </si>
  <si>
    <t>ЗАО "Новочеремховское"</t>
  </si>
  <si>
    <t>ОАО "Заларинский агроснаб"</t>
  </si>
  <si>
    <t>ОАО "Восход"</t>
  </si>
  <si>
    <t>ООО "Каравай Агро"</t>
  </si>
  <si>
    <t>СПК "Окинский" цех Веренский</t>
  </si>
  <si>
    <t>с. Ханжиново</t>
  </si>
  <si>
    <t>с. Новочеремхово</t>
  </si>
  <si>
    <t>с. Холмогой</t>
  </si>
  <si>
    <t>с. Троицк</t>
  </si>
  <si>
    <t>Южного лесопожарного объедения Заларинский филиал</t>
  </si>
  <si>
    <t>МУП "Центральная районная аптека № 14"</t>
  </si>
  <si>
    <t>Заларинское ПОСПО</t>
  </si>
  <si>
    <t>Заларинский райпотребсоюз"</t>
  </si>
  <si>
    <t>ООО УК "Гарант"</t>
  </si>
  <si>
    <t>ООО "Белые россы"</t>
  </si>
  <si>
    <t>ООО "Стройпроект"</t>
  </si>
  <si>
    <t>Заларинский район</t>
  </si>
  <si>
    <t>Заларинское муниципальное образование</t>
  </si>
  <si>
    <t>Тыретское муниципальное образование</t>
  </si>
  <si>
    <t>Бажирское муниципальное образование</t>
  </si>
  <si>
    <t>Бабагайское муниципальное образование</t>
  </si>
  <si>
    <t>Владимирское муниципальное образование</t>
  </si>
  <si>
    <t>Веренское муниципальное образование</t>
  </si>
  <si>
    <t>Муницпальное образование "Моисеевское сельское поселение"</t>
  </si>
  <si>
    <t>Мойганское муниципальное образование</t>
  </si>
  <si>
    <t>Новочеремховское муниципальное образование</t>
  </si>
  <si>
    <t>Семеновское муниципальное образование</t>
  </si>
  <si>
    <t>Троицкое муниципальное образование</t>
  </si>
  <si>
    <t>Ханжиновское муниципальное образование</t>
  </si>
  <si>
    <t>Хор-Тагнинское муниципальное образование</t>
  </si>
  <si>
    <t>Муниципальное образование "Холмогойское сельское поселение"</t>
  </si>
  <si>
    <t>Черемшанское муниципальное образование</t>
  </si>
  <si>
    <t xml:space="preserve"> "Организация на территории Троицкого спиртзавода медно-литейного цеха"</t>
  </si>
  <si>
    <t>ЗАО"Армас"</t>
  </si>
  <si>
    <t>Муниципальное образование "Заларинский район"</t>
  </si>
  <si>
    <t xml:space="preserve">«Разработка и добыча каменного угля на Тарасовском месторождении» </t>
  </si>
  <si>
    <t>ООО "Тарассовский уголь"</t>
  </si>
  <si>
    <t>Развитие  производства фуражного зерна на базе ОАО Заларинскагропромснаб</t>
  </si>
  <si>
    <t>ОАО Заларинскагропромснаб</t>
  </si>
  <si>
    <t xml:space="preserve">Развитие зернового  производства </t>
  </si>
  <si>
    <t>СПК «Тыретский»</t>
  </si>
  <si>
    <t>ИП глава КФХ ГусаровЕ.Н</t>
  </si>
  <si>
    <t>Развитие молочного производства на базе СПК «Тыретский»</t>
  </si>
  <si>
    <t>Развитие сельскохозяйственной кооперации</t>
  </si>
  <si>
    <t>СПК «Райпотребсоюз»</t>
  </si>
  <si>
    <t>ССПК «Татьяна»</t>
  </si>
  <si>
    <t>ССПК «Унга»</t>
  </si>
  <si>
    <t>524 т</t>
  </si>
  <si>
    <t>540 т</t>
  </si>
  <si>
    <t>552 т</t>
  </si>
  <si>
    <t>1120 т</t>
  </si>
  <si>
    <t>1500 т</t>
  </si>
  <si>
    <t>1980 т</t>
  </si>
  <si>
    <t xml:space="preserve"> </t>
  </si>
  <si>
    <t>ОАО "Тыретский солерудник", р.п. Тыреть , м-он Солерудник</t>
  </si>
  <si>
    <t xml:space="preserve">СПК "Тыретское" с. Ханжиново, </t>
  </si>
  <si>
    <t>Цех "Веренский" СПК "Окинский"</t>
  </si>
  <si>
    <t>Прогноз социально-экономического развитя муниципального образования "Заларинский район"  на 2016-2018 гг.</t>
  </si>
  <si>
    <t>Среднесписочная численность работающих, чел.*</t>
  </si>
  <si>
    <t>*Численность работников дана общая по муниципальному образования "Заларинский район" с учетом работников не уплачивающих НДФЛ в бюджет Заларинского района</t>
  </si>
  <si>
    <t>Среднесписочная численность работников (без внешних совместителей) по полному кругу организаций,****</t>
  </si>
  <si>
    <t>**** Численность работников дана без учета работников не уплачивающих НДФЛ в бюджет муниципального образования "Заларинский район"</t>
  </si>
  <si>
    <t>Диагностика состояния экономики и предприятий муниципального образования "Заларинский район"</t>
  </si>
  <si>
    <t xml:space="preserve">Расчет индексов производства продукции
по элементарному виду деятельности,  исходя из динамики по товарам-представителям муниципального образования "Заларинский район"
</t>
  </si>
  <si>
    <t>Сводный перечень инвестиционных проектов, реализация которых предполагается в 2015-2018 гг. 
Муниципального образования "Заларинский район"
(наименование муниципального района, городского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</si>
</sst>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9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6"/>
      <name val="Bodoni MT"/>
      <family val="1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/>
    <xf numFmtId="0" fontId="23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/>
    </xf>
    <xf numFmtId="0" fontId="24" fillId="0" borderId="2" xfId="0" applyFont="1" applyBorder="1"/>
    <xf numFmtId="0" fontId="23" fillId="0" borderId="3" xfId="0" applyFont="1" applyBorder="1" applyAlignment="1">
      <alignment wrapText="1"/>
    </xf>
    <xf numFmtId="0" fontId="20" fillId="0" borderId="3" xfId="0" applyFont="1" applyBorder="1" applyAlignment="1">
      <alignment horizontal="center"/>
    </xf>
    <xf numFmtId="0" fontId="24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center"/>
    </xf>
    <xf numFmtId="0" fontId="24" fillId="0" borderId="4" xfId="0" applyFont="1" applyBorder="1"/>
    <xf numFmtId="0" fontId="23" fillId="0" borderId="3" xfId="0" applyFont="1" applyBorder="1" applyAlignment="1">
      <alignment vertical="top" wrapText="1"/>
    </xf>
    <xf numFmtId="0" fontId="20" fillId="0" borderId="5" xfId="0" applyFont="1" applyBorder="1" applyAlignment="1">
      <alignment horizontal="center"/>
    </xf>
    <xf numFmtId="0" fontId="24" fillId="0" borderId="5" xfId="0" applyFont="1" applyBorder="1"/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5" fillId="0" borderId="0" xfId="0" applyFont="1"/>
    <xf numFmtId="0" fontId="26" fillId="0" borderId="0" xfId="0" applyFont="1"/>
    <xf numFmtId="0" fontId="17" fillId="0" borderId="0" xfId="0" applyFont="1"/>
    <xf numFmtId="0" fontId="1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4" fillId="0" borderId="0" xfId="0" applyFont="1" applyBorder="1"/>
    <xf numFmtId="0" fontId="25" fillId="0" borderId="0" xfId="0" applyFont="1" applyFill="1"/>
    <xf numFmtId="0" fontId="24" fillId="2" borderId="2" xfId="0" applyFont="1" applyFill="1" applyBorder="1"/>
    <xf numFmtId="0" fontId="24" fillId="2" borderId="3" xfId="0" applyFont="1" applyFill="1" applyBorder="1"/>
    <xf numFmtId="0" fontId="20" fillId="2" borderId="3" xfId="0" applyFont="1" applyFill="1" applyBorder="1"/>
    <xf numFmtId="0" fontId="23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4" fillId="0" borderId="9" xfId="0" applyFont="1" applyBorder="1"/>
    <xf numFmtId="0" fontId="20" fillId="0" borderId="3" xfId="0" applyFont="1" applyFill="1" applyBorder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5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right" vertical="center" wrapText="1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/>
    </xf>
    <xf numFmtId="0" fontId="20" fillId="0" borderId="20" xfId="0" applyFont="1" applyFill="1" applyBorder="1" applyAlignment="1">
      <alignment horizontal="center" vertical="center" wrapText="1"/>
    </xf>
    <xf numFmtId="0" fontId="24" fillId="0" borderId="20" xfId="0" applyFont="1" applyBorder="1"/>
    <xf numFmtId="0" fontId="24" fillId="2" borderId="20" xfId="0" applyFont="1" applyFill="1" applyBorder="1"/>
    <xf numFmtId="0" fontId="23" fillId="0" borderId="20" xfId="0" applyFont="1" applyBorder="1" applyAlignment="1">
      <alignment wrapText="1"/>
    </xf>
    <xf numFmtId="0" fontId="14" fillId="0" borderId="1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4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6" fillId="0" borderId="12" xfId="0" applyFont="1" applyFill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33" fillId="0" borderId="26" xfId="0" applyFont="1" applyFill="1" applyBorder="1" applyAlignment="1">
      <alignment vertical="center" wrapText="1"/>
    </xf>
    <xf numFmtId="0" fontId="33" fillId="0" borderId="23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center"/>
    </xf>
    <xf numFmtId="0" fontId="35" fillId="3" borderId="0" xfId="0" applyFont="1" applyFill="1" applyAlignment="1">
      <alignment horizontal="left" wrapText="1"/>
    </xf>
    <xf numFmtId="0" fontId="35" fillId="3" borderId="0" xfId="0" applyFont="1" applyFill="1"/>
    <xf numFmtId="0" fontId="17" fillId="3" borderId="0" xfId="0" applyFont="1" applyFill="1"/>
    <xf numFmtId="0" fontId="35" fillId="3" borderId="0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0" fontId="30" fillId="3" borderId="29" xfId="0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left" vertical="center" wrapText="1"/>
    </xf>
    <xf numFmtId="0" fontId="35" fillId="3" borderId="31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4" xfId="0" applyFont="1" applyFill="1" applyBorder="1" applyAlignment="1">
      <alignment horizontal="left" vertical="center" wrapText="1"/>
    </xf>
    <xf numFmtId="0" fontId="35" fillId="3" borderId="35" xfId="0" applyFont="1" applyFill="1" applyBorder="1" applyAlignment="1">
      <alignment horizontal="center" vertical="center" wrapText="1"/>
    </xf>
    <xf numFmtId="0" fontId="30" fillId="3" borderId="35" xfId="0" applyFont="1" applyFill="1" applyBorder="1" applyAlignment="1">
      <alignment horizontal="center" vertical="center" wrapText="1"/>
    </xf>
    <xf numFmtId="0" fontId="30" fillId="3" borderId="36" xfId="0" applyFont="1" applyFill="1" applyBorder="1" applyAlignment="1">
      <alignment horizontal="center" vertical="center" wrapText="1"/>
    </xf>
    <xf numFmtId="0" fontId="35" fillId="3" borderId="35" xfId="0" applyFont="1" applyFill="1" applyBorder="1"/>
    <xf numFmtId="0" fontId="35" fillId="3" borderId="36" xfId="0" applyFont="1" applyFill="1" applyBorder="1"/>
    <xf numFmtId="0" fontId="35" fillId="3" borderId="34" xfId="0" applyFont="1" applyFill="1" applyBorder="1" applyAlignment="1">
      <alignment horizontal="left" vertical="center" wrapText="1"/>
    </xf>
    <xf numFmtId="0" fontId="33" fillId="3" borderId="34" xfId="0" applyFont="1" applyFill="1" applyBorder="1" applyAlignment="1">
      <alignment horizontal="left" vertical="center" wrapText="1"/>
    </xf>
    <xf numFmtId="0" fontId="30" fillId="3" borderId="37" xfId="0" applyFont="1" applyFill="1" applyBorder="1" applyAlignment="1">
      <alignment horizontal="left" vertical="center" wrapText="1"/>
    </xf>
    <xf numFmtId="0" fontId="35" fillId="3" borderId="38" xfId="0" applyFont="1" applyFill="1" applyBorder="1" applyAlignment="1">
      <alignment horizontal="center" vertical="center" wrapText="1"/>
    </xf>
    <xf numFmtId="0" fontId="35" fillId="3" borderId="38" xfId="0" applyFont="1" applyFill="1" applyBorder="1"/>
    <xf numFmtId="0" fontId="35" fillId="3" borderId="39" xfId="0" applyFont="1" applyFill="1" applyBorder="1"/>
    <xf numFmtId="0" fontId="30" fillId="3" borderId="0" xfId="0" applyFont="1" applyFill="1" applyBorder="1" applyAlignment="1">
      <alignment horizontal="left" vertical="center" wrapText="1"/>
    </xf>
    <xf numFmtId="0" fontId="35" fillId="3" borderId="0" xfId="0" applyFont="1" applyFill="1" applyBorder="1"/>
    <xf numFmtId="0" fontId="31" fillId="3" borderId="0" xfId="0" applyFont="1" applyFill="1" applyAlignment="1">
      <alignment horizontal="left" vertical="center" wrapText="1"/>
    </xf>
    <xf numFmtId="0" fontId="35" fillId="3" borderId="0" xfId="0" applyFont="1" applyFill="1" applyAlignment="1">
      <alignment horizontal="left" vertical="center" wrapText="1"/>
    </xf>
    <xf numFmtId="0" fontId="35" fillId="3" borderId="31" xfId="0" applyFont="1" applyFill="1" applyBorder="1"/>
    <xf numFmtId="0" fontId="35" fillId="3" borderId="32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3" fillId="0" borderId="40" xfId="0" applyFont="1" applyBorder="1" applyAlignment="1">
      <alignment horizontal="center" vertical="center" wrapText="1"/>
    </xf>
    <xf numFmtId="0" fontId="13" fillId="0" borderId="26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5" fillId="3" borderId="0" xfId="0" applyFont="1" applyFill="1" applyBorder="1" applyAlignment="1">
      <alignment horizontal="left" vertical="center" wrapText="1"/>
    </xf>
    <xf numFmtId="0" fontId="35" fillId="3" borderId="9" xfId="0" applyFont="1" applyFill="1" applyBorder="1" applyAlignment="1">
      <alignment horizontal="left" vertical="center" wrapText="1"/>
    </xf>
    <xf numFmtId="0" fontId="35" fillId="3" borderId="9" xfId="0" applyFont="1" applyFill="1" applyBorder="1"/>
    <xf numFmtId="0" fontId="17" fillId="3" borderId="0" xfId="0" applyFont="1" applyFill="1" applyBorder="1"/>
    <xf numFmtId="0" fontId="35" fillId="3" borderId="42" xfId="0" applyFont="1" applyFill="1" applyBorder="1" applyAlignment="1">
      <alignment horizontal="left" vertical="center" wrapText="1"/>
    </xf>
    <xf numFmtId="0" fontId="35" fillId="3" borderId="43" xfId="0" applyFont="1" applyFill="1" applyBorder="1"/>
    <xf numFmtId="0" fontId="35" fillId="3" borderId="44" xfId="0" applyFont="1" applyFill="1" applyBorder="1" applyAlignment="1">
      <alignment horizontal="left" vertical="center" wrapText="1"/>
    </xf>
    <xf numFmtId="0" fontId="35" fillId="3" borderId="38" xfId="0" applyFont="1" applyFill="1" applyBorder="1" applyAlignment="1">
      <alignment horizontal="left" vertical="center" wrapText="1"/>
    </xf>
    <xf numFmtId="0" fontId="35" fillId="3" borderId="45" xfId="0" applyFont="1" applyFill="1" applyBorder="1"/>
    <xf numFmtId="0" fontId="35" fillId="3" borderId="1" xfId="0" applyFont="1" applyFill="1" applyBorder="1"/>
    <xf numFmtId="0" fontId="35" fillId="3" borderId="46" xfId="0" applyFont="1" applyFill="1" applyBorder="1"/>
    <xf numFmtId="0" fontId="35" fillId="3" borderId="47" xfId="0" applyFont="1" applyFill="1" applyBorder="1" applyAlignment="1">
      <alignment horizontal="center" vertical="center" wrapText="1"/>
    </xf>
    <xf numFmtId="0" fontId="35" fillId="3" borderId="48" xfId="0" applyFont="1" applyFill="1" applyBorder="1"/>
    <xf numFmtId="0" fontId="35" fillId="3" borderId="49" xfId="0" applyFont="1" applyFill="1" applyBorder="1"/>
    <xf numFmtId="0" fontId="35" fillId="3" borderId="22" xfId="0" applyFont="1" applyFill="1" applyBorder="1"/>
    <xf numFmtId="0" fontId="35" fillId="3" borderId="50" xfId="0" applyFont="1" applyFill="1" applyBorder="1"/>
    <xf numFmtId="0" fontId="30" fillId="3" borderId="48" xfId="0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justify" vertical="center" wrapText="1"/>
    </xf>
    <xf numFmtId="0" fontId="36" fillId="0" borderId="51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164" fontId="1" fillId="0" borderId="5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0" fillId="0" borderId="1" xfId="0" applyBorder="1"/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right" vertical="center" wrapText="1"/>
    </xf>
    <xf numFmtId="0" fontId="33" fillId="0" borderId="52" xfId="0" applyFont="1" applyBorder="1" applyAlignment="1">
      <alignment vertical="center" wrapText="1"/>
    </xf>
    <xf numFmtId="0" fontId="5" fillId="0" borderId="52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164" fontId="1" fillId="0" borderId="52" xfId="0" applyNumberFormat="1" applyFont="1" applyBorder="1" applyAlignment="1">
      <alignment horizontal="left" vertical="center" wrapText="1"/>
    </xf>
    <xf numFmtId="0" fontId="0" fillId="0" borderId="9" xfId="0" applyBorder="1"/>
    <xf numFmtId="0" fontId="35" fillId="3" borderId="53" xfId="0" applyFont="1" applyFill="1" applyBorder="1"/>
    <xf numFmtId="0" fontId="35" fillId="3" borderId="54" xfId="0" applyFont="1" applyFill="1" applyBorder="1"/>
    <xf numFmtId="0" fontId="0" fillId="2" borderId="1" xfId="0" applyFill="1" applyBorder="1"/>
    <xf numFmtId="0" fontId="31" fillId="0" borderId="1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97" xfId="0" applyFont="1" applyFill="1" applyBorder="1" applyAlignment="1">
      <alignment vertical="center" wrapText="1"/>
    </xf>
    <xf numFmtId="0" fontId="30" fillId="0" borderId="26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13" fillId="0" borderId="98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2" fontId="13" fillId="0" borderId="11" xfId="0" applyNumberFormat="1" applyFont="1" applyBorder="1" applyAlignment="1">
      <alignment vertical="center"/>
    </xf>
    <xf numFmtId="2" fontId="13" fillId="0" borderId="25" xfId="0" applyNumberFormat="1" applyFont="1" applyFill="1" applyBorder="1" applyAlignment="1">
      <alignment vertical="center"/>
    </xf>
    <xf numFmtId="0" fontId="13" fillId="0" borderId="56" xfId="0" applyFont="1" applyFill="1" applyBorder="1" applyAlignment="1">
      <alignment vertical="center"/>
    </xf>
    <xf numFmtId="165" fontId="13" fillId="0" borderId="56" xfId="0" applyNumberFormat="1" applyFont="1" applyFill="1" applyBorder="1" applyAlignment="1">
      <alignment vertical="center"/>
    </xf>
    <xf numFmtId="165" fontId="13" fillId="0" borderId="11" xfId="0" applyNumberFormat="1" applyFont="1" applyBorder="1" applyAlignment="1">
      <alignment vertical="center"/>
    </xf>
    <xf numFmtId="165" fontId="13" fillId="0" borderId="25" xfId="0" applyNumberFormat="1" applyFont="1" applyBorder="1" applyAlignment="1">
      <alignment vertical="center"/>
    </xf>
    <xf numFmtId="0" fontId="33" fillId="0" borderId="25" xfId="0" applyFont="1" applyBorder="1" applyAlignment="1">
      <alignment vertical="center"/>
    </xf>
    <xf numFmtId="0" fontId="33" fillId="0" borderId="11" xfId="0" applyFont="1" applyBorder="1" applyAlignment="1">
      <alignment vertical="center"/>
    </xf>
    <xf numFmtId="165" fontId="33" fillId="0" borderId="11" xfId="0" applyNumberFormat="1" applyFont="1" applyBorder="1" applyAlignment="1">
      <alignment vertical="center"/>
    </xf>
    <xf numFmtId="165" fontId="33" fillId="0" borderId="25" xfId="0" applyNumberFormat="1" applyFont="1" applyBorder="1" applyAlignment="1">
      <alignment vertical="center"/>
    </xf>
    <xf numFmtId="2" fontId="33" fillId="0" borderId="25" xfId="0" applyNumberFormat="1" applyFont="1" applyBorder="1" applyAlignment="1">
      <alignment vertical="center"/>
    </xf>
    <xf numFmtId="1" fontId="33" fillId="0" borderId="11" xfId="0" applyNumberFormat="1" applyFont="1" applyBorder="1" applyAlignment="1">
      <alignment vertical="center"/>
    </xf>
    <xf numFmtId="2" fontId="33" fillId="0" borderId="25" xfId="0" applyNumberFormat="1" applyFont="1" applyFill="1" applyBorder="1" applyAlignment="1">
      <alignment vertical="center"/>
    </xf>
    <xf numFmtId="0" fontId="33" fillId="0" borderId="25" xfId="0" applyFont="1" applyFill="1" applyBorder="1" applyAlignment="1">
      <alignment vertical="center"/>
    </xf>
    <xf numFmtId="0" fontId="31" fillId="0" borderId="24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165" fontId="43" fillId="0" borderId="24" xfId="0" applyNumberFormat="1" applyFont="1" applyBorder="1" applyAlignment="1">
      <alignment horizontal="center" vertical="center" wrapText="1"/>
    </xf>
    <xf numFmtId="0" fontId="42" fillId="0" borderId="21" xfId="0" applyFont="1" applyBorder="1" applyAlignment="1">
      <alignment vertical="center"/>
    </xf>
    <xf numFmtId="0" fontId="33" fillId="0" borderId="11" xfId="0" applyFont="1" applyFill="1" applyBorder="1" applyAlignment="1">
      <alignment vertical="center"/>
    </xf>
    <xf numFmtId="0" fontId="44" fillId="0" borderId="11" xfId="0" applyFont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2" fontId="44" fillId="0" borderId="11" xfId="0" applyNumberFormat="1" applyFont="1" applyBorder="1" applyAlignment="1">
      <alignment vertical="center"/>
    </xf>
    <xf numFmtId="1" fontId="13" fillId="0" borderId="11" xfId="0" applyNumberFormat="1" applyFont="1" applyBorder="1" applyAlignment="1">
      <alignment vertical="center"/>
    </xf>
    <xf numFmtId="1" fontId="33" fillId="0" borderId="11" xfId="0" applyNumberFormat="1" applyFont="1" applyFill="1" applyBorder="1" applyAlignment="1">
      <alignment vertical="center"/>
    </xf>
    <xf numFmtId="2" fontId="14" fillId="0" borderId="11" xfId="0" applyNumberFormat="1" applyFont="1" applyBorder="1" applyAlignment="1">
      <alignment vertical="center"/>
    </xf>
    <xf numFmtId="0" fontId="25" fillId="0" borderId="3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2" fontId="25" fillId="0" borderId="3" xfId="0" applyNumberFormat="1" applyFont="1" applyBorder="1" applyAlignment="1">
      <alignment horizontal="center"/>
    </xf>
    <xf numFmtId="164" fontId="25" fillId="0" borderId="3" xfId="0" applyNumberFormat="1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3" borderId="2" xfId="0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/>
    </xf>
    <xf numFmtId="164" fontId="25" fillId="3" borderId="3" xfId="0" applyNumberFormat="1" applyFont="1" applyFill="1" applyBorder="1" applyAlignment="1">
      <alignment horizontal="center"/>
    </xf>
    <xf numFmtId="0" fontId="26" fillId="0" borderId="3" xfId="0" applyFont="1" applyBorder="1"/>
    <xf numFmtId="0" fontId="26" fillId="0" borderId="4" xfId="0" applyFont="1" applyBorder="1"/>
    <xf numFmtId="2" fontId="26" fillId="0" borderId="3" xfId="0" applyNumberFormat="1" applyFont="1" applyBorder="1"/>
    <xf numFmtId="0" fontId="25" fillId="0" borderId="2" xfId="0" applyFont="1" applyBorder="1"/>
    <xf numFmtId="0" fontId="25" fillId="0" borderId="3" xfId="0" applyFont="1" applyBorder="1"/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45" fillId="0" borderId="1" xfId="0" applyFont="1" applyBorder="1"/>
    <xf numFmtId="0" fontId="11" fillId="0" borderId="22" xfId="0" applyFont="1" applyBorder="1" applyAlignment="1">
      <alignment horizontal="center" wrapText="1"/>
    </xf>
    <xf numFmtId="0" fontId="11" fillId="0" borderId="53" xfId="0" applyFont="1" applyBorder="1"/>
    <xf numFmtId="0" fontId="11" fillId="0" borderId="54" xfId="0" applyFont="1" applyBorder="1"/>
    <xf numFmtId="0" fontId="11" fillId="0" borderId="48" xfId="0" applyFont="1" applyBorder="1"/>
    <xf numFmtId="0" fontId="11" fillId="0" borderId="49" xfId="0" applyFont="1" applyBorder="1"/>
    <xf numFmtId="165" fontId="11" fillId="0" borderId="53" xfId="0" applyNumberFormat="1" applyFont="1" applyBorder="1"/>
    <xf numFmtId="0" fontId="11" fillId="0" borderId="46" xfId="0" applyFont="1" applyBorder="1"/>
    <xf numFmtId="165" fontId="39" fillId="0" borderId="1" xfId="0" applyNumberFormat="1" applyFont="1" applyBorder="1"/>
    <xf numFmtId="0" fontId="11" fillId="0" borderId="23" xfId="0" applyFont="1" applyBorder="1"/>
    <xf numFmtId="0" fontId="11" fillId="0" borderId="99" xfId="0" applyFont="1" applyBorder="1"/>
    <xf numFmtId="165" fontId="0" fillId="0" borderId="1" xfId="0" applyNumberFormat="1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0" fillId="0" borderId="13" xfId="0" applyFont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46" fillId="0" borderId="13" xfId="0" applyFont="1" applyBorder="1" applyAlignment="1">
      <alignment vertical="center"/>
    </xf>
    <xf numFmtId="2" fontId="30" fillId="0" borderId="13" xfId="0" applyNumberFormat="1" applyFont="1" applyBorder="1" applyAlignment="1">
      <alignment vertical="center"/>
    </xf>
    <xf numFmtId="2" fontId="1" fillId="0" borderId="10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0" fontId="26" fillId="2" borderId="3" xfId="0" applyFont="1" applyFill="1" applyBorder="1"/>
    <xf numFmtId="164" fontId="26" fillId="2" borderId="3" xfId="0" applyNumberFormat="1" applyFont="1" applyFill="1" applyBorder="1"/>
    <xf numFmtId="0" fontId="47" fillId="2" borderId="3" xfId="0" applyFont="1" applyFill="1" applyBorder="1"/>
    <xf numFmtId="164" fontId="47" fillId="2" borderId="3" xfId="0" applyNumberFormat="1" applyFont="1" applyFill="1" applyBorder="1"/>
    <xf numFmtId="164" fontId="26" fillId="2" borderId="4" xfId="0" applyNumberFormat="1" applyFont="1" applyFill="1" applyBorder="1"/>
    <xf numFmtId="164" fontId="25" fillId="2" borderId="2" xfId="0" applyNumberFormat="1" applyFont="1" applyFill="1" applyBorder="1"/>
    <xf numFmtId="164" fontId="25" fillId="2" borderId="3" xfId="0" applyNumberFormat="1" applyFont="1" applyFill="1" applyBorder="1"/>
    <xf numFmtId="0" fontId="26" fillId="0" borderId="5" xfId="0" applyFont="1" applyBorder="1"/>
    <xf numFmtId="2" fontId="26" fillId="0" borderId="5" xfId="0" applyNumberFormat="1" applyFont="1" applyBorder="1"/>
    <xf numFmtId="164" fontId="26" fillId="0" borderId="5" xfId="0" applyNumberFormat="1" applyFont="1" applyBorder="1"/>
    <xf numFmtId="2" fontId="4" fillId="0" borderId="10" xfId="0" applyNumberFormat="1" applyFont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" fontId="48" fillId="0" borderId="10" xfId="0" applyNumberFormat="1" applyFont="1" applyFill="1" applyBorder="1" applyAlignment="1">
      <alignment horizontal="left" vertical="center" wrapText="1"/>
    </xf>
    <xf numFmtId="1" fontId="11" fillId="0" borderId="17" xfId="0" applyNumberFormat="1" applyFont="1" applyBorder="1" applyAlignment="1">
      <alignment horizontal="left" vertical="center" wrapText="1"/>
    </xf>
    <xf numFmtId="1" fontId="48" fillId="0" borderId="10" xfId="0" applyNumberFormat="1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left" vertical="center" wrapText="1"/>
    </xf>
    <xf numFmtId="1" fontId="1" fillId="0" borderId="18" xfId="0" applyNumberFormat="1" applyFont="1" applyBorder="1" applyAlignment="1">
      <alignment horizontal="left" vertical="center" wrapText="1"/>
    </xf>
    <xf numFmtId="165" fontId="1" fillId="0" borderId="18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165" fontId="30" fillId="0" borderId="13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65" fontId="1" fillId="0" borderId="5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1" fillId="0" borderId="52" xfId="0" applyNumberFormat="1" applyFont="1" applyBorder="1" applyAlignment="1">
      <alignment horizontal="left" vertical="center" wrapText="1"/>
    </xf>
    <xf numFmtId="2" fontId="46" fillId="0" borderId="0" xfId="0" applyNumberFormat="1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/>
    <xf numFmtId="0" fontId="45" fillId="0" borderId="0" xfId="0" applyFont="1" applyBorder="1" applyAlignment="1">
      <alignment horizontal="left" vertical="center" wrapText="1"/>
    </xf>
    <xf numFmtId="2" fontId="45" fillId="0" borderId="0" xfId="0" applyNumberFormat="1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justify" vertical="top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/>
    <xf numFmtId="0" fontId="13" fillId="0" borderId="93" xfId="0" applyFont="1" applyBorder="1" applyAlignment="1">
      <alignment horizontal="center" vertical="center" wrapText="1"/>
    </xf>
    <xf numFmtId="0" fontId="13" fillId="0" borderId="9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30" fillId="0" borderId="55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justify" wrapText="1"/>
    </xf>
    <xf numFmtId="0" fontId="21" fillId="0" borderId="59" xfId="0" applyFont="1" applyBorder="1" applyAlignment="1">
      <alignment horizontal="center" vertical="justify" wrapText="1"/>
    </xf>
    <xf numFmtId="0" fontId="0" fillId="0" borderId="59" xfId="0" applyBorder="1" applyAlignment="1"/>
    <xf numFmtId="0" fontId="23" fillId="0" borderId="59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21" fillId="0" borderId="60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wrapText="1"/>
    </xf>
    <xf numFmtId="0" fontId="21" fillId="0" borderId="59" xfId="0" applyFont="1" applyBorder="1" applyAlignment="1">
      <alignment horizontal="center" wrapText="1"/>
    </xf>
    <xf numFmtId="0" fontId="34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2" fillId="0" borderId="0" xfId="0" applyFont="1" applyBorder="1" applyAlignment="1">
      <alignment vertical="center"/>
    </xf>
    <xf numFmtId="0" fontId="20" fillId="0" borderId="40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1" fillId="0" borderId="60" xfId="0" applyFont="1" applyBorder="1" applyAlignment="1">
      <alignment horizontal="left"/>
    </xf>
    <xf numFmtId="0" fontId="21" fillId="0" borderId="59" xfId="0" applyFont="1" applyBorder="1" applyAlignment="1">
      <alignment horizontal="left"/>
    </xf>
    <xf numFmtId="0" fontId="30" fillId="3" borderId="90" xfId="0" applyFont="1" applyFill="1" applyBorder="1" applyAlignment="1">
      <alignment horizontal="center" vertical="center" wrapText="1"/>
    </xf>
    <xf numFmtId="0" fontId="30" fillId="3" borderId="91" xfId="0" applyFont="1" applyFill="1" applyBorder="1" applyAlignment="1">
      <alignment horizontal="center" vertical="center" wrapText="1"/>
    </xf>
    <xf numFmtId="0" fontId="30" fillId="3" borderId="92" xfId="0" applyFont="1" applyFill="1" applyBorder="1" applyAlignment="1">
      <alignment horizontal="center" vertical="center" wrapText="1"/>
    </xf>
    <xf numFmtId="0" fontId="30" fillId="3" borderId="85" xfId="0" applyFont="1" applyFill="1" applyBorder="1" applyAlignment="1">
      <alignment horizontal="center" vertical="center" wrapText="1"/>
    </xf>
    <xf numFmtId="0" fontId="30" fillId="3" borderId="81" xfId="0" applyFont="1" applyFill="1" applyBorder="1" applyAlignment="1">
      <alignment horizontal="center" vertical="center" wrapText="1"/>
    </xf>
    <xf numFmtId="0" fontId="30" fillId="3" borderId="86" xfId="0" applyFont="1" applyFill="1" applyBorder="1" applyAlignment="1">
      <alignment horizontal="center" vertical="center" wrapText="1"/>
    </xf>
    <xf numFmtId="0" fontId="30" fillId="3" borderId="78" xfId="0" applyFont="1" applyFill="1" applyBorder="1" applyAlignment="1">
      <alignment horizontal="center" vertical="center" wrapText="1"/>
    </xf>
    <xf numFmtId="0" fontId="30" fillId="3" borderId="73" xfId="0" applyFont="1" applyFill="1" applyBorder="1" applyAlignment="1">
      <alignment horizontal="center" vertical="center" wrapText="1"/>
    </xf>
    <xf numFmtId="0" fontId="30" fillId="3" borderId="74" xfId="0" applyFont="1" applyFill="1" applyBorder="1" applyAlignment="1">
      <alignment horizontal="center" vertical="center" wrapText="1"/>
    </xf>
    <xf numFmtId="0" fontId="30" fillId="3" borderId="23" xfId="0" applyFont="1" applyFill="1" applyBorder="1" applyAlignment="1">
      <alignment horizontal="center" vertical="center" wrapText="1"/>
    </xf>
    <xf numFmtId="0" fontId="30" fillId="3" borderId="71" xfId="0" applyFont="1" applyFill="1" applyBorder="1" applyAlignment="1">
      <alignment horizontal="center" vertical="center" wrapText="1"/>
    </xf>
    <xf numFmtId="0" fontId="30" fillId="3" borderId="80" xfId="0" applyFont="1" applyFill="1" applyBorder="1" applyAlignment="1">
      <alignment horizontal="center" vertical="center" wrapText="1"/>
    </xf>
    <xf numFmtId="0" fontId="30" fillId="3" borderId="28" xfId="0" applyFont="1" applyFill="1" applyBorder="1" applyAlignment="1">
      <alignment horizontal="center" vertical="center" wrapText="1"/>
    </xf>
    <xf numFmtId="0" fontId="30" fillId="3" borderId="93" xfId="0" applyFont="1" applyFill="1" applyBorder="1" applyAlignment="1">
      <alignment horizontal="center" vertical="center" wrapText="1"/>
    </xf>
    <xf numFmtId="0" fontId="30" fillId="3" borderId="62" xfId="0" applyFont="1" applyFill="1" applyBorder="1" applyAlignment="1">
      <alignment horizontal="center" vertical="center" wrapText="1"/>
    </xf>
    <xf numFmtId="0" fontId="30" fillId="3" borderId="87" xfId="0" applyFont="1" applyFill="1" applyBorder="1" applyAlignment="1">
      <alignment horizontal="center" vertical="center" wrapText="1"/>
    </xf>
    <xf numFmtId="0" fontId="30" fillId="3" borderId="56" xfId="0" applyFont="1" applyFill="1" applyBorder="1" applyAlignment="1">
      <alignment horizontal="center" vertical="center" wrapText="1"/>
    </xf>
    <xf numFmtId="0" fontId="30" fillId="3" borderId="79" xfId="0" applyFont="1" applyFill="1" applyBorder="1" applyAlignment="1">
      <alignment horizontal="center" vertical="center" wrapText="1"/>
    </xf>
    <xf numFmtId="0" fontId="30" fillId="3" borderId="82" xfId="0" applyFont="1" applyFill="1" applyBorder="1" applyAlignment="1">
      <alignment horizontal="center" vertical="center" wrapText="1"/>
    </xf>
    <xf numFmtId="0" fontId="30" fillId="3" borderId="83" xfId="0" applyFont="1" applyFill="1" applyBorder="1" applyAlignment="1">
      <alignment horizontal="center" vertical="center" wrapText="1"/>
    </xf>
    <xf numFmtId="0" fontId="30" fillId="3" borderId="84" xfId="0" applyFont="1" applyFill="1" applyBorder="1" applyAlignment="1">
      <alignment horizontal="center" vertical="center" wrapText="1"/>
    </xf>
    <xf numFmtId="0" fontId="30" fillId="3" borderId="88" xfId="0" applyFont="1" applyFill="1" applyBorder="1" applyAlignment="1">
      <alignment horizontal="center" vertical="center" wrapText="1"/>
    </xf>
    <xf numFmtId="0" fontId="30" fillId="3" borderId="89" xfId="0" applyFont="1" applyFill="1" applyBorder="1" applyAlignment="1">
      <alignment horizontal="center" vertical="center" wrapText="1"/>
    </xf>
    <xf numFmtId="0" fontId="17" fillId="3" borderId="77" xfId="0" applyFont="1" applyFill="1" applyBorder="1" applyAlignment="1">
      <alignment horizontal="center" vertical="top" wrapText="1"/>
    </xf>
    <xf numFmtId="0" fontId="30" fillId="3" borderId="0" xfId="0" applyFont="1" applyFill="1" applyAlignment="1">
      <alignment horizontal="right"/>
    </xf>
    <xf numFmtId="0" fontId="30" fillId="3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wrapText="1"/>
    </xf>
    <xf numFmtId="0" fontId="30" fillId="3" borderId="68" xfId="0" applyFont="1" applyFill="1" applyBorder="1" applyAlignment="1">
      <alignment horizontal="center" vertical="center" wrapText="1"/>
    </xf>
    <xf numFmtId="0" fontId="30" fillId="3" borderId="69" xfId="0" applyFont="1" applyFill="1" applyBorder="1" applyAlignment="1">
      <alignment horizontal="center" vertical="center" wrapText="1"/>
    </xf>
    <xf numFmtId="0" fontId="30" fillId="3" borderId="70" xfId="0" applyFont="1" applyFill="1" applyBorder="1" applyAlignment="1">
      <alignment horizontal="center" vertical="center" wrapText="1"/>
    </xf>
    <xf numFmtId="0" fontId="30" fillId="3" borderId="72" xfId="0" applyFont="1" applyFill="1" applyBorder="1" applyAlignment="1">
      <alignment horizontal="center" vertical="center" wrapText="1"/>
    </xf>
    <xf numFmtId="0" fontId="30" fillId="3" borderId="75" xfId="0" applyFont="1" applyFill="1" applyBorder="1" applyAlignment="1">
      <alignment horizontal="center" vertical="center" wrapText="1"/>
    </xf>
    <xf numFmtId="0" fontId="30" fillId="3" borderId="76" xfId="0" applyFont="1" applyFill="1" applyBorder="1" applyAlignment="1">
      <alignment horizontal="center" vertical="center" wrapText="1"/>
    </xf>
    <xf numFmtId="0" fontId="30" fillId="3" borderId="66" xfId="0" applyFont="1" applyFill="1" applyBorder="1" applyAlignment="1">
      <alignment horizontal="center" vertical="center" wrapText="1"/>
    </xf>
    <xf numFmtId="0" fontId="30" fillId="3" borderId="67" xfId="0" applyFont="1" applyFill="1" applyBorder="1" applyAlignment="1">
      <alignment horizontal="center" vertical="center" wrapText="1"/>
    </xf>
    <xf numFmtId="0" fontId="30" fillId="3" borderId="61" xfId="0" applyFont="1" applyFill="1" applyBorder="1" applyAlignment="1">
      <alignment horizontal="center" vertical="center" wrapText="1"/>
    </xf>
    <xf numFmtId="0" fontId="35" fillId="3" borderId="68" xfId="0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3" borderId="65" xfId="0" applyFont="1" applyFill="1" applyBorder="1" applyAlignment="1">
      <alignment horizontal="center" vertical="center" wrapText="1"/>
    </xf>
    <xf numFmtId="0" fontId="35" fillId="3" borderId="66" xfId="0" applyFont="1" applyFill="1" applyBorder="1" applyAlignment="1">
      <alignment horizontal="center" vertical="center" wrapText="1"/>
    </xf>
    <xf numFmtId="0" fontId="35" fillId="3" borderId="67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61" xfId="0" applyFont="1" applyFill="1" applyBorder="1" applyAlignment="1">
      <alignment horizontal="center" vertical="center" wrapText="1"/>
    </xf>
    <xf numFmtId="0" fontId="35" fillId="3" borderId="62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93" xfId="0" applyFont="1" applyBorder="1" applyAlignment="1">
      <alignment horizontal="center" vertical="center" wrapText="1"/>
    </xf>
    <xf numFmtId="0" fontId="11" fillId="0" borderId="9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5" xfId="0" applyFont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23" xfId="0" applyFont="1" applyBorder="1" applyAlignment="1"/>
    <xf numFmtId="0" fontId="1" fillId="0" borderId="12" xfId="0" applyFont="1" applyBorder="1" applyAlignment="1"/>
    <xf numFmtId="0" fontId="1" fillId="0" borderId="22" xfId="0" applyFont="1" applyBorder="1" applyAlignment="1"/>
    <xf numFmtId="0" fontId="35" fillId="3" borderId="96" xfId="0" applyFont="1" applyFill="1" applyBorder="1" applyAlignment="1">
      <alignment horizontal="center" vertical="center" wrapText="1"/>
    </xf>
    <xf numFmtId="0" fontId="35" fillId="3" borderId="97" xfId="0" applyFont="1" applyFill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1" xfId="0" applyFont="1" applyBorder="1" applyAlignment="1">
      <alignment horizontal="center" vertical="center" wrapText="1"/>
    </xf>
    <xf numFmtId="0" fontId="39" fillId="0" borderId="1" xfId="0" applyFont="1" applyBorder="1" applyAlignment="1"/>
    <xf numFmtId="0" fontId="0" fillId="0" borderId="23" xfId="0" applyBorder="1" applyAlignment="1"/>
    <xf numFmtId="0" fontId="17" fillId="0" borderId="12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23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/>
    </xf>
    <xf numFmtId="0" fontId="39" fillId="0" borderId="1" xfId="0" applyFont="1" applyBorder="1"/>
    <xf numFmtId="0" fontId="11" fillId="0" borderId="70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7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8;&#1086;&#1075;&#1085;&#1086;&#1079;\&#1055;&#1088;&#1086;&#1075;&#1085;&#1086;&#1079;%202014-2016\&#1087;&#1088;&#1072;&#1074;&#1082;&#1072;%20&#1086;&#1090;%20&#1061;&#1086;&#1088;&#1086;&#1096;&#1080;&#1093;\&#1055;&#1088;&#1086;&#1075;&#1085;&#1086;&#1079;%202014-2016%20&#1085;&#1086;&#1074;&#1072;&#1103;%20&#1087;&#1088;&#1072;&#1074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2013 "/>
      <sheetName val="Приложение 2"/>
      <sheetName val="Прил 3 (расчет ИФО) (2)"/>
      <sheetName val="Прил 4 (показатели предприятий)"/>
      <sheetName val="Прил 5 Прогноз по поселениям"/>
      <sheetName val="Прил 6 Инвестпроекты"/>
    </sheetNames>
    <sheetDataSet>
      <sheetData sheetId="0" refreshError="1"/>
      <sheetData sheetId="1">
        <row r="31">
          <cell r="Z31">
            <v>34.579000000000001</v>
          </cell>
          <cell r="AA31">
            <v>51.65100000000001</v>
          </cell>
          <cell r="AB31">
            <v>53.821999999999996</v>
          </cell>
          <cell r="AC31">
            <v>55.1</v>
          </cell>
        </row>
        <row r="55">
          <cell r="Z55">
            <v>13.805</v>
          </cell>
          <cell r="AA55">
            <v>27.834</v>
          </cell>
          <cell r="AB55">
            <v>28.475999999999999</v>
          </cell>
          <cell r="AC55">
            <v>29.151000000000003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0"/>
    <pageSetUpPr fitToPage="1"/>
  </sheetPr>
  <dimension ref="A1:N145"/>
  <sheetViews>
    <sheetView tabSelected="1" view="pageBreakPreview" zoomScale="75" zoomScaleNormal="75" workbookViewId="0">
      <selection activeCell="D12" sqref="D12"/>
    </sheetView>
  </sheetViews>
  <sheetFormatPr defaultRowHeight="12.75" x14ac:dyDescent="0.2"/>
  <cols>
    <col min="1" max="1" width="74.7109375" customWidth="1"/>
    <col min="2" max="2" width="11.7109375" customWidth="1"/>
    <col min="3" max="3" width="13.85546875" customWidth="1"/>
    <col min="4" max="4" width="14.140625" customWidth="1"/>
    <col min="5" max="5" width="13" customWidth="1"/>
    <col min="6" max="6" width="14.7109375" customWidth="1"/>
    <col min="7" max="7" width="14.7109375" bestFit="1" customWidth="1"/>
    <col min="8" max="8" width="13" customWidth="1"/>
    <col min="9" max="9" width="12.7109375" customWidth="1"/>
  </cols>
  <sheetData>
    <row r="1" spans="1:9" ht="37.15" customHeight="1" x14ac:dyDescent="0.2">
      <c r="A1" s="374" t="s">
        <v>262</v>
      </c>
      <c r="B1" s="374"/>
      <c r="C1" s="374"/>
      <c r="D1" s="374"/>
      <c r="E1" s="374"/>
      <c r="F1" s="374"/>
      <c r="H1" s="372" t="s">
        <v>114</v>
      </c>
      <c r="I1" s="372"/>
    </row>
    <row r="2" spans="1:9" ht="39" customHeight="1" x14ac:dyDescent="0.2">
      <c r="A2" s="191"/>
      <c r="B2" s="191"/>
      <c r="C2" s="191"/>
      <c r="D2" s="191"/>
      <c r="E2" s="191"/>
      <c r="F2" s="191"/>
      <c r="H2" s="373" t="s">
        <v>266</v>
      </c>
      <c r="I2" s="373"/>
    </row>
    <row r="3" spans="1:9" ht="14.25" customHeight="1" x14ac:dyDescent="0.2">
      <c r="A3" s="1"/>
      <c r="B3" s="2"/>
      <c r="C3" s="1"/>
      <c r="D3" s="1"/>
      <c r="E3" s="49"/>
      <c r="F3" s="49"/>
      <c r="G3" s="49"/>
    </row>
    <row r="4" spans="1:9" ht="51" customHeight="1" x14ac:dyDescent="0.2">
      <c r="A4" s="378" t="s">
        <v>363</v>
      </c>
      <c r="B4" s="378"/>
      <c r="C4" s="378"/>
      <c r="D4" s="378"/>
      <c r="E4" s="378"/>
      <c r="F4" s="378"/>
      <c r="G4" s="378"/>
      <c r="H4" s="378"/>
      <c r="I4" s="378"/>
    </row>
    <row r="5" spans="1:9" ht="14.25" customHeight="1" x14ac:dyDescent="0.2">
      <c r="A5" s="41"/>
      <c r="B5" s="41"/>
      <c r="C5" s="41"/>
      <c r="D5" s="41"/>
      <c r="E5" s="41"/>
      <c r="F5" s="41"/>
      <c r="G5" s="41"/>
    </row>
    <row r="6" spans="1:9" ht="21" customHeight="1" x14ac:dyDescent="0.2">
      <c r="A6" s="375" t="s">
        <v>18</v>
      </c>
      <c r="B6" s="384" t="s">
        <v>19</v>
      </c>
      <c r="C6" s="375" t="s">
        <v>254</v>
      </c>
      <c r="D6" s="375" t="s">
        <v>263</v>
      </c>
      <c r="E6" s="375" t="s">
        <v>264</v>
      </c>
      <c r="F6" s="379" t="s">
        <v>117</v>
      </c>
      <c r="G6" s="380"/>
      <c r="H6" s="380"/>
      <c r="I6" s="383"/>
    </row>
    <row r="7" spans="1:9" ht="33" customHeight="1" x14ac:dyDescent="0.2">
      <c r="A7" s="376"/>
      <c r="B7" s="385"/>
      <c r="C7" s="376"/>
      <c r="D7" s="376"/>
      <c r="E7" s="376"/>
      <c r="F7" s="379" t="s">
        <v>207</v>
      </c>
      <c r="G7" s="380"/>
      <c r="H7" s="381" t="s">
        <v>255</v>
      </c>
      <c r="I7" s="381" t="s">
        <v>265</v>
      </c>
    </row>
    <row r="8" spans="1:9" ht="22.9" customHeight="1" x14ac:dyDescent="0.2">
      <c r="A8" s="377"/>
      <c r="B8" s="386"/>
      <c r="C8" s="377"/>
      <c r="D8" s="377"/>
      <c r="E8" s="377"/>
      <c r="F8" s="46" t="s">
        <v>105</v>
      </c>
      <c r="G8" s="183" t="s">
        <v>10</v>
      </c>
      <c r="H8" s="382"/>
      <c r="I8" s="382"/>
    </row>
    <row r="9" spans="1:9" ht="18.75" x14ac:dyDescent="0.2">
      <c r="A9" s="364" t="s">
        <v>20</v>
      </c>
      <c r="B9" s="365"/>
      <c r="C9" s="365"/>
      <c r="D9" s="365"/>
      <c r="E9" s="365"/>
      <c r="F9" s="365"/>
      <c r="G9" s="365"/>
      <c r="H9" s="365"/>
      <c r="I9" s="365"/>
    </row>
    <row r="10" spans="1:9" ht="39" x14ac:dyDescent="0.2">
      <c r="A10" s="52" t="s">
        <v>145</v>
      </c>
      <c r="B10" s="75" t="s">
        <v>21</v>
      </c>
      <c r="C10" s="76">
        <f>'Приложение 2'!I62</f>
        <v>1434.8209999999999</v>
      </c>
      <c r="D10" s="76">
        <f>'Приложение 2'!J62</f>
        <v>1622.12</v>
      </c>
      <c r="E10" s="76">
        <f>'Приложение 2'!K62</f>
        <v>1657.0430000000001</v>
      </c>
      <c r="F10" s="346">
        <f>'Приложение 2'!L62</f>
        <v>1749.6527040000001</v>
      </c>
      <c r="G10" s="77">
        <v>1635.2249999999999</v>
      </c>
      <c r="H10" s="313">
        <f>'Приложение 2'!M62</f>
        <v>1863.2055586399999</v>
      </c>
      <c r="I10" s="77">
        <f>'Приложение 2'!N62</f>
        <v>1953.6200153992002</v>
      </c>
    </row>
    <row r="11" spans="1:9" ht="18.75" x14ac:dyDescent="0.2">
      <c r="A11" s="122" t="s">
        <v>22</v>
      </c>
      <c r="B11" s="90"/>
      <c r="C11" s="91"/>
      <c r="D11" s="91"/>
      <c r="E11" s="91"/>
      <c r="F11" s="91"/>
      <c r="G11" s="92"/>
      <c r="H11" s="91"/>
      <c r="I11" s="92"/>
    </row>
    <row r="12" spans="1:9" ht="18.75" x14ac:dyDescent="0.2">
      <c r="A12" s="94" t="s">
        <v>75</v>
      </c>
      <c r="B12" s="79" t="s">
        <v>21</v>
      </c>
      <c r="C12" s="80">
        <f>'Приложение 2'!I36</f>
        <v>97.792999999999992</v>
      </c>
      <c r="D12" s="80">
        <f>'Приложение 2'!J36</f>
        <v>176.28199999999998</v>
      </c>
      <c r="E12" s="80">
        <f>'Приложение 2'!K36</f>
        <v>185.97751</v>
      </c>
      <c r="F12" s="311">
        <f>'Приложение 2'!L36</f>
        <v>194.90443048</v>
      </c>
      <c r="G12" s="81">
        <v>194.904</v>
      </c>
      <c r="H12" s="311">
        <f>'Приложение 2'!M36</f>
        <v>201.72608554679999</v>
      </c>
      <c r="I12" s="81">
        <f>'Приложение 2'!N36</f>
        <v>207.77786811320402</v>
      </c>
    </row>
    <row r="13" spans="1:9" ht="18.75" x14ac:dyDescent="0.2">
      <c r="A13" s="95" t="s">
        <v>95</v>
      </c>
      <c r="B13" s="79" t="s">
        <v>21</v>
      </c>
      <c r="C13" s="80">
        <f>'Приложение 2'!I44</f>
        <v>25.728999999999999</v>
      </c>
      <c r="D13" s="80">
        <f>'Приложение 2'!J44</f>
        <v>4.3780000000000001</v>
      </c>
      <c r="E13" s="311">
        <f>'Приложение 2'!K44</f>
        <v>4.6187899999999997</v>
      </c>
      <c r="F13" s="311">
        <f>'Приложение 2'!L44</f>
        <v>4.8404919199999998</v>
      </c>
      <c r="G13" s="81">
        <v>4.84</v>
      </c>
      <c r="H13" s="311">
        <f>'Приложение 2'!M44</f>
        <v>5.0099091371999993</v>
      </c>
      <c r="I13" s="81">
        <f>'Приложение 2'!N44</f>
        <v>5.1602064113159996</v>
      </c>
    </row>
    <row r="14" spans="1:9" ht="18.75" x14ac:dyDescent="0.2">
      <c r="A14" s="96" t="s">
        <v>83</v>
      </c>
      <c r="B14" s="79" t="s">
        <v>21</v>
      </c>
      <c r="C14" s="80">
        <f>'Приложение 2'!I9</f>
        <v>927.73900000000003</v>
      </c>
      <c r="D14" s="80">
        <f>'Приложение 2'!J9</f>
        <v>928.78899999999999</v>
      </c>
      <c r="E14" s="80">
        <f>'Приложение 2'!K9</f>
        <v>1076.8940850000001</v>
      </c>
      <c r="F14" s="311">
        <f>'Приложение 2'!L9</f>
        <v>1141.54832908</v>
      </c>
      <c r="G14" s="81">
        <v>1026.9059999999999</v>
      </c>
      <c r="H14" s="80">
        <f>'Приложение 2'!M9</f>
        <v>1233.6289655978001</v>
      </c>
      <c r="I14" s="81">
        <f>'Приложение 2'!N9</f>
        <v>1304.9826145657341</v>
      </c>
    </row>
    <row r="15" spans="1:9" ht="18.75" x14ac:dyDescent="0.2">
      <c r="A15" s="96" t="s">
        <v>84</v>
      </c>
      <c r="B15" s="79" t="s">
        <v>21</v>
      </c>
      <c r="C15" s="80">
        <f>'Приложение 2'!I14</f>
        <v>13.915999999999999</v>
      </c>
      <c r="D15" s="80">
        <f>'Приложение 2'!J14</f>
        <v>10.367000000000001</v>
      </c>
      <c r="E15" s="311">
        <f>'Приложение 2'!K14</f>
        <v>10.937184999999999</v>
      </c>
      <c r="F15" s="311">
        <f>'Приложение 2'!L14</f>
        <v>11.462169879999999</v>
      </c>
      <c r="G15" s="81">
        <v>11.462</v>
      </c>
      <c r="H15" s="311">
        <f>'Приложение 2'!M14</f>
        <v>11.8633458258</v>
      </c>
      <c r="I15" s="81">
        <f>'Приложение 2'!N14</f>
        <v>12.219246200573998</v>
      </c>
    </row>
    <row r="16" spans="1:9" ht="18.75" x14ac:dyDescent="0.2">
      <c r="A16" s="96" t="s">
        <v>96</v>
      </c>
      <c r="B16" s="79" t="s">
        <v>21</v>
      </c>
      <c r="C16" s="310">
        <f>'Приложение 2'!I24</f>
        <v>91.692000000000007</v>
      </c>
      <c r="D16" s="80">
        <f>'Приложение 2'!J24</f>
        <v>83.414000000000001</v>
      </c>
      <c r="E16" s="311">
        <f>'Приложение 2'!K24</f>
        <v>88.001769999999993</v>
      </c>
      <c r="F16" s="311">
        <f>'Приложение 2'!L24</f>
        <v>92.225854959999992</v>
      </c>
      <c r="G16" s="81">
        <v>92.225999999999999</v>
      </c>
      <c r="H16" s="311">
        <f>'Приложение 2'!M24</f>
        <v>95.453759883599986</v>
      </c>
      <c r="I16" s="81">
        <f>'Приложение 2'!N24</f>
        <v>98.317372680107994</v>
      </c>
    </row>
    <row r="17" spans="1:9" ht="18.75" x14ac:dyDescent="0.2">
      <c r="A17" s="96" t="s">
        <v>31</v>
      </c>
      <c r="B17" s="79" t="s">
        <v>21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</row>
    <row r="18" spans="1:9" ht="56.25" customHeight="1" x14ac:dyDescent="0.2">
      <c r="A18" s="95" t="s">
        <v>4</v>
      </c>
      <c r="B18" s="79" t="s">
        <v>21</v>
      </c>
      <c r="C18" s="310">
        <f>'Приложение 2'!I47</f>
        <v>161.99799999999999</v>
      </c>
      <c r="D18" s="80">
        <f>'Приложение 2'!J47</f>
        <v>171.774</v>
      </c>
      <c r="E18" s="80">
        <f>'Приложение 2'!K47</f>
        <v>181.22156999999999</v>
      </c>
      <c r="F18" s="311">
        <f>'Приложение 2'!L47</f>
        <v>189.92020536000001</v>
      </c>
      <c r="G18" s="81">
        <v>189.92</v>
      </c>
      <c r="H18" s="311">
        <f>'Приложение 2'!M47</f>
        <v>196.56741254759999</v>
      </c>
      <c r="I18" s="81">
        <f>'Приложение 2'!N47</f>
        <v>202.46443492402798</v>
      </c>
    </row>
    <row r="19" spans="1:9" ht="18.75" x14ac:dyDescent="0.2">
      <c r="A19" s="96" t="s">
        <v>86</v>
      </c>
      <c r="B19" s="79" t="s">
        <v>21</v>
      </c>
      <c r="C19" s="80">
        <f>'Приложение 2'!I33</f>
        <v>97.813000000000002</v>
      </c>
      <c r="D19" s="80">
        <f>'Приложение 2'!J33</f>
        <v>89.563999999999993</v>
      </c>
      <c r="E19" s="80">
        <f>'Приложение 2'!K33</f>
        <v>94.490019999999987</v>
      </c>
      <c r="F19" s="311">
        <f>'Приложение 2'!L33</f>
        <v>99.025540959999987</v>
      </c>
      <c r="G19" s="81">
        <v>99.025999999999996</v>
      </c>
      <c r="H19" s="311">
        <f>'Приложение 2'!M33</f>
        <v>102.49143489359997</v>
      </c>
      <c r="I19" s="81">
        <f>'Приложение 2'!N33</f>
        <v>105.56617794040797</v>
      </c>
    </row>
    <row r="20" spans="1:9" ht="18.75" x14ac:dyDescent="0.2">
      <c r="A20" s="96" t="s">
        <v>91</v>
      </c>
      <c r="B20" s="79" t="s">
        <v>21</v>
      </c>
      <c r="C20" s="310"/>
      <c r="D20" s="80"/>
      <c r="E20" s="311"/>
      <c r="F20" s="311"/>
      <c r="G20" s="81"/>
      <c r="H20" s="80"/>
      <c r="I20" s="81"/>
    </row>
    <row r="21" spans="1:9" ht="58.5" x14ac:dyDescent="0.2">
      <c r="A21" s="52" t="s">
        <v>146</v>
      </c>
      <c r="B21" s="79" t="s">
        <v>21</v>
      </c>
      <c r="C21" s="80">
        <f>'Приложение 2'!I59</f>
        <v>98.242000000000004</v>
      </c>
      <c r="D21" s="80">
        <f>'Приложение 2'!J59</f>
        <v>384.71599999999995</v>
      </c>
      <c r="E21" s="80">
        <f>'Приложение 2'!K59</f>
        <v>405.56751499999996</v>
      </c>
      <c r="F21" s="311">
        <f>'Приложение 2'!L59</f>
        <v>425.14306771999998</v>
      </c>
      <c r="G21" s="81">
        <v>425.35700000000003</v>
      </c>
      <c r="H21" s="311">
        <f>'Приложение 2'!M59</f>
        <v>440.21164009020004</v>
      </c>
      <c r="I21" s="81">
        <f>'Приложение 2'!N59</f>
        <v>453.59149929290601</v>
      </c>
    </row>
    <row r="22" spans="1:9" ht="44.25" customHeight="1" x14ac:dyDescent="0.2">
      <c r="A22" s="119" t="s">
        <v>220</v>
      </c>
      <c r="B22" s="86" t="s">
        <v>21</v>
      </c>
      <c r="C22" s="189">
        <f>'Приложение 2'!O62</f>
        <v>219.4973</v>
      </c>
      <c r="D22" s="189">
        <f>'Приложение 2'!P62</f>
        <v>223.95799999999997</v>
      </c>
      <c r="E22" s="189">
        <f>'Приложение 2'!Q62</f>
        <v>396.43293499999999</v>
      </c>
      <c r="F22" s="189">
        <f>'Приложение 2'!R62</f>
        <v>424.72763588000004</v>
      </c>
      <c r="G22" s="88">
        <v>248.28</v>
      </c>
      <c r="H22" s="189">
        <f>'Приложение 2'!S62</f>
        <v>453.13267813580001</v>
      </c>
      <c r="I22" s="88">
        <f>'Приложение 2'!T62</f>
        <v>480.39234847987399</v>
      </c>
    </row>
    <row r="23" spans="1:9" ht="18.75" x14ac:dyDescent="0.2">
      <c r="A23" s="369" t="s">
        <v>25</v>
      </c>
      <c r="B23" s="370"/>
      <c r="C23" s="370"/>
      <c r="D23" s="370"/>
      <c r="E23" s="370"/>
      <c r="F23" s="370"/>
      <c r="G23" s="370"/>
      <c r="H23" s="370"/>
      <c r="I23" s="371"/>
    </row>
    <row r="24" spans="1:9" ht="18.75" x14ac:dyDescent="0.2">
      <c r="A24" s="120" t="s">
        <v>125</v>
      </c>
      <c r="B24" s="89"/>
      <c r="C24" s="89"/>
      <c r="D24" s="89"/>
      <c r="E24" s="89"/>
      <c r="F24" s="89"/>
      <c r="G24" s="89"/>
      <c r="H24" s="89"/>
      <c r="I24" s="89"/>
    </row>
    <row r="25" spans="1:9" ht="44.25" customHeight="1" x14ac:dyDescent="0.2">
      <c r="A25" s="99" t="s">
        <v>133</v>
      </c>
      <c r="B25" s="79" t="s">
        <v>21</v>
      </c>
      <c r="C25" s="314">
        <v>1100.08</v>
      </c>
      <c r="D25" s="314">
        <f>'Приложение 2'!D8</f>
        <v>1030.923</v>
      </c>
      <c r="E25" s="315">
        <f>'Приложение 2'!E8</f>
        <v>1184.6454550000001</v>
      </c>
      <c r="F25" s="315">
        <f>'Приложение 2'!F8</f>
        <v>1254.4717648399999</v>
      </c>
      <c r="G25" s="314">
        <v>1134.6179999999999</v>
      </c>
      <c r="H25" s="315">
        <f>'Приложение 2'!G8</f>
        <v>1350.5047216094001</v>
      </c>
      <c r="I25" s="315">
        <f>'Приложение 2'!H8</f>
        <v>1425.364643257682</v>
      </c>
    </row>
    <row r="26" spans="1:9" ht="18.75" x14ac:dyDescent="0.2">
      <c r="A26" s="99" t="s">
        <v>127</v>
      </c>
      <c r="B26" s="82" t="s">
        <v>23</v>
      </c>
      <c r="C26" s="82">
        <v>106</v>
      </c>
      <c r="D26" s="326">
        <f>'Прил 3 (расчет ИФО) (2)'!P28</f>
        <v>100.19426597027415</v>
      </c>
      <c r="E26" s="326">
        <f>'Прил 3 (расчет ИФО) (2)'!Q28</f>
        <v>123.49425980621078</v>
      </c>
      <c r="F26" s="326">
        <f>'Прил 3 (расчет ИФО) (2)'!R28</f>
        <v>100.44785217671934</v>
      </c>
      <c r="G26" s="82">
        <v>140.80000000000001</v>
      </c>
      <c r="H26" s="326">
        <f>'Прил 3 (расчет ИФО) (2)'!S28</f>
        <v>100.29122770335606</v>
      </c>
      <c r="I26" s="326">
        <f>'Прил 3 (расчет ИФО) (2)'!T28</f>
        <v>100.01753827184332</v>
      </c>
    </row>
    <row r="27" spans="1:9" ht="18.75" x14ac:dyDescent="0.2">
      <c r="A27" s="100" t="s">
        <v>42</v>
      </c>
      <c r="B27" s="79"/>
      <c r="C27" s="82"/>
      <c r="D27" s="82"/>
      <c r="E27" s="82"/>
      <c r="F27" s="82"/>
      <c r="G27" s="82"/>
      <c r="H27" s="82"/>
      <c r="I27" s="82"/>
    </row>
    <row r="28" spans="1:9" ht="18.75" x14ac:dyDescent="0.2">
      <c r="A28" s="98" t="s">
        <v>26</v>
      </c>
      <c r="B28" s="79"/>
      <c r="C28" s="80"/>
      <c r="D28" s="80"/>
      <c r="E28" s="80"/>
      <c r="F28" s="80"/>
      <c r="G28" s="83"/>
      <c r="H28" s="80"/>
      <c r="I28" s="83"/>
    </row>
    <row r="29" spans="1:9" ht="37.5" x14ac:dyDescent="0.2">
      <c r="A29" s="101" t="s">
        <v>132</v>
      </c>
      <c r="B29" s="79" t="s">
        <v>21</v>
      </c>
      <c r="C29" s="80">
        <f>'Приложение 2'!C9</f>
        <v>927.73900000000003</v>
      </c>
      <c r="D29" s="80">
        <f>'Приложение 2'!D9</f>
        <v>928.78899999999999</v>
      </c>
      <c r="E29" s="80">
        <f>'Приложение 2'!E9</f>
        <v>1076.8940850000001</v>
      </c>
      <c r="F29" s="80">
        <f>'Приложение 2'!F9</f>
        <v>1141.54832908</v>
      </c>
      <c r="G29" s="83">
        <v>1026.9059999999999</v>
      </c>
      <c r="H29" s="80">
        <f>'Приложение 2'!G9</f>
        <v>1233.6289655978001</v>
      </c>
      <c r="I29" s="83">
        <f>'Приложение 2'!H9</f>
        <v>1304.9826145657341</v>
      </c>
    </row>
    <row r="30" spans="1:9" ht="18.75" x14ac:dyDescent="0.2">
      <c r="A30" s="101" t="s">
        <v>5</v>
      </c>
      <c r="B30" s="79" t="s">
        <v>23</v>
      </c>
      <c r="C30" s="81">
        <v>113</v>
      </c>
      <c r="D30" s="81">
        <f>'Прил 3 (расчет ИФО) (2)'!P14</f>
        <v>100.77087828808887</v>
      </c>
      <c r="E30" s="80">
        <f>'Прил 3 (расчет ИФО) (2)'!Q14</f>
        <v>124.46932876582912</v>
      </c>
      <c r="F30" s="80">
        <f>'Прил 3 (расчет ИФО) (2)'!R14</f>
        <v>100.44953594713884</v>
      </c>
      <c r="G30" s="83">
        <v>105</v>
      </c>
      <c r="H30" s="80">
        <f>'Прил 3 (расчет ИФО) (2)'!S14</f>
        <v>100.28194022404095</v>
      </c>
      <c r="I30" s="85">
        <f>'Прил 3 (расчет ИФО) (2)'!T14</f>
        <v>99.998780680686849</v>
      </c>
    </row>
    <row r="31" spans="1:9" ht="18.75" x14ac:dyDescent="0.2">
      <c r="A31" s="98" t="s">
        <v>27</v>
      </c>
      <c r="B31" s="79"/>
      <c r="C31" s="80"/>
      <c r="D31" s="80"/>
      <c r="E31" s="80"/>
      <c r="F31" s="80"/>
      <c r="G31" s="83"/>
      <c r="H31" s="80"/>
      <c r="I31" s="83"/>
    </row>
    <row r="32" spans="1:9" ht="37.5" x14ac:dyDescent="0.2">
      <c r="A32" s="101" t="s">
        <v>132</v>
      </c>
      <c r="B32" s="79" t="s">
        <v>21</v>
      </c>
      <c r="C32" s="80">
        <f>'Приложение 2'!C14</f>
        <v>13.918999999999999</v>
      </c>
      <c r="D32" s="311">
        <f>'Приложение 2'!D14</f>
        <v>10.367000000000001</v>
      </c>
      <c r="E32" s="311">
        <f>'Приложение 2'!E14</f>
        <v>10.937184999999999</v>
      </c>
      <c r="F32" s="311">
        <f>'Приложение 2'!F14</f>
        <v>11.462169879999999</v>
      </c>
      <c r="G32" s="83">
        <v>11.462</v>
      </c>
      <c r="H32" s="311">
        <f>'Приложение 2'!G14</f>
        <v>11.8633458258</v>
      </c>
      <c r="I32" s="327">
        <f>'Приложение 2'!H14</f>
        <v>12.219246200573998</v>
      </c>
    </row>
    <row r="33" spans="1:9" ht="18.75" x14ac:dyDescent="0.2">
      <c r="A33" s="101" t="s">
        <v>5</v>
      </c>
      <c r="B33" s="79" t="s">
        <v>23</v>
      </c>
      <c r="C33" s="80">
        <v>107</v>
      </c>
      <c r="D33" s="81">
        <f>'Прил 3 (расчет ИФО) (2)'!P23</f>
        <v>19.174294286324436</v>
      </c>
      <c r="E33" s="81">
        <f>'Прил 3 (расчет ИФО) (2)'!Q23</f>
        <v>112.49408697112008</v>
      </c>
      <c r="F33" s="80">
        <f>'Прил 3 (расчет ИФО) (2)'!R23</f>
        <v>104.45004642425233</v>
      </c>
      <c r="G33" s="83">
        <v>105</v>
      </c>
      <c r="H33" s="80">
        <f>'Прил 3 (расчет ИФО) (2)'!S23</f>
        <v>103.08114254436771</v>
      </c>
      <c r="I33" s="85">
        <f>'Прил 3 (расчет ИФО) (2)'!T23</f>
        <v>101.83972833379671</v>
      </c>
    </row>
    <row r="34" spans="1:9" ht="37.5" customHeight="1" x14ac:dyDescent="0.2">
      <c r="A34" s="98" t="s">
        <v>28</v>
      </c>
      <c r="B34" s="79"/>
      <c r="C34" s="80"/>
      <c r="D34" s="80"/>
      <c r="E34" s="80"/>
      <c r="F34" s="80"/>
      <c r="G34" s="83"/>
      <c r="H34" s="80"/>
      <c r="I34" s="83"/>
    </row>
    <row r="35" spans="1:9" ht="37.5" x14ac:dyDescent="0.2">
      <c r="A35" s="101" t="s">
        <v>132</v>
      </c>
      <c r="B35" s="79" t="s">
        <v>21</v>
      </c>
      <c r="C35" s="80">
        <v>91.68</v>
      </c>
      <c r="D35" s="80">
        <f>'Приложение 2'!D24</f>
        <v>91.766999999999996</v>
      </c>
      <c r="E35" s="311">
        <f>'Приложение 2'!E24</f>
        <v>96.814184999999995</v>
      </c>
      <c r="F35" s="311">
        <f>'Приложение 2'!F24</f>
        <v>101.46126588</v>
      </c>
      <c r="G35" s="83">
        <v>96.248999999999995</v>
      </c>
      <c r="H35" s="80">
        <f>'Приложение 2'!G24</f>
        <v>105.01241018579999</v>
      </c>
      <c r="I35" s="83">
        <f>'Приложение 2'!H24</f>
        <v>108.162782491374</v>
      </c>
    </row>
    <row r="36" spans="1:9" ht="18.75" x14ac:dyDescent="0.2">
      <c r="A36" s="101" t="s">
        <v>5</v>
      </c>
      <c r="B36" s="79" t="s">
        <v>23</v>
      </c>
      <c r="C36" s="80">
        <v>107</v>
      </c>
      <c r="D36" s="310">
        <f>'Прил 3 (расчет ИФО) (2)'!P28</f>
        <v>100.19426597027415</v>
      </c>
      <c r="E36" s="81">
        <f>'Прил 3 (расчет ИФО) (2)'!Q28</f>
        <v>123.49425980621078</v>
      </c>
      <c r="F36" s="81">
        <f>'Прил 3 (расчет ИФО) (2)'!R28</f>
        <v>100.44785217671934</v>
      </c>
      <c r="G36" s="83">
        <v>104.8</v>
      </c>
      <c r="H36" s="81">
        <f>'Прил 3 (расчет ИФО) (2)'!S26</f>
        <v>100.4417577307603</v>
      </c>
      <c r="I36" s="85">
        <f>'Прил 3 (расчет ИФО) (2)'!T26</f>
        <v>100.46296296296298</v>
      </c>
    </row>
    <row r="37" spans="1:9" ht="18.75" x14ac:dyDescent="0.2">
      <c r="A37" s="102" t="s">
        <v>29</v>
      </c>
      <c r="B37" s="84"/>
      <c r="C37" s="80"/>
      <c r="D37" s="80"/>
      <c r="E37" s="80"/>
      <c r="F37" s="103"/>
      <c r="G37" s="80"/>
      <c r="H37" s="103"/>
      <c r="I37" s="80"/>
    </row>
    <row r="38" spans="1:9" ht="18.75" x14ac:dyDescent="0.2">
      <c r="A38" s="104" t="s">
        <v>30</v>
      </c>
      <c r="B38" s="79" t="s">
        <v>21</v>
      </c>
      <c r="C38" s="80">
        <f>'Приложение 2'!C36</f>
        <v>97.792999999999992</v>
      </c>
      <c r="D38" s="311">
        <f>'Приложение 2'!D36</f>
        <v>176.28199999999998</v>
      </c>
      <c r="E38" s="311">
        <f>'Приложение 2'!E36</f>
        <v>185.97751</v>
      </c>
      <c r="F38" s="311">
        <f>'Приложение 2'!F36</f>
        <v>194.90443048</v>
      </c>
      <c r="G38" s="81">
        <v>194.904</v>
      </c>
      <c r="H38" s="80">
        <f>'Приложение 2'!G36</f>
        <v>201.72608554679999</v>
      </c>
      <c r="I38" s="81">
        <f>'Приложение 2'!H36</f>
        <v>207.77786811320402</v>
      </c>
    </row>
    <row r="39" spans="1:9" ht="37.5" x14ac:dyDescent="0.2">
      <c r="A39" s="104" t="s">
        <v>6</v>
      </c>
      <c r="B39" s="79" t="s">
        <v>23</v>
      </c>
      <c r="C39" s="80">
        <v>121.49</v>
      </c>
      <c r="D39" s="81">
        <f>'Прил 3 (расчет ИФО) (2)'!P40</f>
        <v>118.43839315414195</v>
      </c>
      <c r="E39" s="80">
        <f>'Прил 3 (расчет ИФО) (2)'!Q40</f>
        <v>106.99999999999999</v>
      </c>
      <c r="F39" s="80">
        <f>'Прил 3 (расчет ИФО) (2)'!R40</f>
        <v>104.99999999999999</v>
      </c>
      <c r="G39" s="83">
        <v>105</v>
      </c>
      <c r="H39" s="80">
        <f>'Прил 3 (расчет ИФО) (2)'!S40</f>
        <v>103.00000000000003</v>
      </c>
      <c r="I39" s="85">
        <f>'Прил 3 (расчет ИФО) (2)'!T40</f>
        <v>114.98358404575373</v>
      </c>
    </row>
    <row r="40" spans="1:9" ht="18.75" x14ac:dyDescent="0.2">
      <c r="A40" s="105" t="s">
        <v>31</v>
      </c>
      <c r="B40" s="84"/>
      <c r="C40" s="80"/>
      <c r="D40" s="80"/>
      <c r="E40" s="80"/>
      <c r="F40" s="103"/>
      <c r="G40" s="80"/>
      <c r="H40" s="103"/>
      <c r="I40" s="80"/>
    </row>
    <row r="41" spans="1:9" ht="37.5" x14ac:dyDescent="0.2">
      <c r="A41" s="106" t="s">
        <v>7</v>
      </c>
      <c r="B41" s="79" t="s">
        <v>21</v>
      </c>
      <c r="C41" s="80">
        <v>0</v>
      </c>
      <c r="D41" s="80"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</row>
    <row r="42" spans="1:9" ht="18.75" x14ac:dyDescent="0.2">
      <c r="A42" s="106" t="s">
        <v>32</v>
      </c>
      <c r="B42" s="79" t="s">
        <v>33</v>
      </c>
      <c r="C42" s="81">
        <v>6022</v>
      </c>
      <c r="D42" s="80">
        <v>5057</v>
      </c>
      <c r="E42" s="80">
        <v>5000</v>
      </c>
      <c r="F42" s="80">
        <v>5000</v>
      </c>
      <c r="G42" s="85">
        <v>5000</v>
      </c>
      <c r="H42" s="80">
        <v>5100</v>
      </c>
      <c r="I42" s="85">
        <v>5200</v>
      </c>
    </row>
    <row r="43" spans="1:9" ht="18.75" x14ac:dyDescent="0.2">
      <c r="A43" s="106" t="s">
        <v>34</v>
      </c>
      <c r="B43" s="79" t="s">
        <v>33</v>
      </c>
      <c r="C43" s="311">
        <v>0.214</v>
      </c>
      <c r="D43" s="80">
        <v>0.18</v>
      </c>
      <c r="E43" s="310">
        <f>E42/E65</f>
        <v>0.17907026717283861</v>
      </c>
      <c r="F43" s="310">
        <f t="shared" ref="F43:I43" si="0">F42/F65</f>
        <v>0.17849493074396688</v>
      </c>
      <c r="G43" s="328">
        <f t="shared" si="0"/>
        <v>0.17849493074396688</v>
      </c>
      <c r="H43" s="310">
        <f t="shared" si="0"/>
        <v>0.1815851313821833</v>
      </c>
      <c r="I43" s="328">
        <f t="shared" si="0"/>
        <v>0.18490861247421947</v>
      </c>
    </row>
    <row r="44" spans="1:9" ht="18.75" x14ac:dyDescent="0.2">
      <c r="A44" s="105" t="s">
        <v>35</v>
      </c>
      <c r="B44" s="84"/>
      <c r="C44" s="80"/>
      <c r="D44" s="80"/>
      <c r="E44" s="80"/>
      <c r="F44" s="103"/>
      <c r="G44" s="83"/>
      <c r="H44" s="103"/>
      <c r="I44" s="83"/>
    </row>
    <row r="45" spans="1:9" ht="18.75" x14ac:dyDescent="0.2">
      <c r="A45" s="106" t="s">
        <v>36</v>
      </c>
      <c r="B45" s="79" t="s">
        <v>21</v>
      </c>
      <c r="C45" s="329">
        <v>1374.674</v>
      </c>
      <c r="D45" s="81">
        <v>1670.2560000000001</v>
      </c>
      <c r="E45" s="80">
        <f>D45*108%</f>
        <v>1803.8764800000001</v>
      </c>
      <c r="F45" s="81">
        <f>E45*105%</f>
        <v>1894.0703040000003</v>
      </c>
      <c r="G45" s="85">
        <f>F45</f>
        <v>1894.0703040000003</v>
      </c>
      <c r="H45" s="80">
        <f>G45*103%</f>
        <v>1950.8924131200004</v>
      </c>
      <c r="I45" s="85">
        <f>H45*102%</f>
        <v>1989.9102613824004</v>
      </c>
    </row>
    <row r="46" spans="1:9" ht="18.75" x14ac:dyDescent="0.2">
      <c r="A46" s="106" t="s">
        <v>37</v>
      </c>
      <c r="B46" s="79" t="s">
        <v>23</v>
      </c>
      <c r="C46" s="329">
        <v>110</v>
      </c>
      <c r="D46" s="80">
        <v>113</v>
      </c>
      <c r="E46" s="80">
        <f>E45/D45*100</f>
        <v>108</v>
      </c>
      <c r="F46" s="80">
        <v>105</v>
      </c>
      <c r="G46" s="83">
        <v>105</v>
      </c>
      <c r="H46" s="80">
        <v>107</v>
      </c>
      <c r="I46" s="83">
        <v>103</v>
      </c>
    </row>
    <row r="47" spans="1:9" ht="18.75" x14ac:dyDescent="0.2">
      <c r="A47" s="102" t="s">
        <v>38</v>
      </c>
      <c r="B47" s="84"/>
      <c r="C47" s="80"/>
      <c r="D47" s="80"/>
      <c r="E47" s="80"/>
      <c r="F47" s="80"/>
      <c r="G47" s="83"/>
      <c r="H47" s="80"/>
      <c r="I47" s="83"/>
    </row>
    <row r="48" spans="1:9" ht="37.5" x14ac:dyDescent="0.2">
      <c r="A48" s="104" t="s">
        <v>139</v>
      </c>
      <c r="B48" s="79" t="s">
        <v>39</v>
      </c>
      <c r="C48" s="80">
        <f t="shared" ref="C48" si="1">C50+C51+C53+C54+C55+C56+C57+C58</f>
        <v>74</v>
      </c>
      <c r="D48" s="80">
        <f t="shared" ref="D48:I48" si="2">D50+D51+D53+D54+D55+D56+D57+D58</f>
        <v>73</v>
      </c>
      <c r="E48" s="80">
        <f t="shared" si="2"/>
        <v>76</v>
      </c>
      <c r="F48" s="80">
        <f t="shared" si="2"/>
        <v>78</v>
      </c>
      <c r="G48" s="334">
        <f t="shared" si="2"/>
        <v>78</v>
      </c>
      <c r="H48" s="80">
        <f t="shared" si="2"/>
        <v>79</v>
      </c>
      <c r="I48" s="85">
        <f t="shared" si="2"/>
        <v>80</v>
      </c>
    </row>
    <row r="49" spans="1:9" ht="18.75" x14ac:dyDescent="0.2">
      <c r="A49" s="104" t="s">
        <v>126</v>
      </c>
      <c r="B49" s="79"/>
      <c r="C49" s="80"/>
      <c r="D49" s="80"/>
      <c r="E49" s="80"/>
      <c r="F49" s="80"/>
      <c r="G49" s="85"/>
      <c r="H49" s="80"/>
      <c r="I49" s="85"/>
    </row>
    <row r="50" spans="1:9" ht="18.75" x14ac:dyDescent="0.2">
      <c r="A50" s="104" t="s">
        <v>75</v>
      </c>
      <c r="B50" s="79" t="s">
        <v>39</v>
      </c>
      <c r="C50" s="80">
        <v>58</v>
      </c>
      <c r="D50" s="80">
        <v>57</v>
      </c>
      <c r="E50" s="80">
        <v>59</v>
      </c>
      <c r="F50" s="80">
        <v>61</v>
      </c>
      <c r="G50" s="334">
        <v>61</v>
      </c>
      <c r="H50" s="80">
        <v>62</v>
      </c>
      <c r="I50" s="334">
        <v>63</v>
      </c>
    </row>
    <row r="51" spans="1:9" ht="18.75" x14ac:dyDescent="0.2">
      <c r="A51" s="104" t="s">
        <v>122</v>
      </c>
      <c r="B51" s="79" t="s">
        <v>39</v>
      </c>
      <c r="C51" s="80">
        <v>2</v>
      </c>
      <c r="D51" s="80">
        <v>2</v>
      </c>
      <c r="E51" s="80">
        <v>2</v>
      </c>
      <c r="F51" s="80">
        <v>2</v>
      </c>
      <c r="G51" s="334">
        <v>2</v>
      </c>
      <c r="H51" s="80">
        <v>2</v>
      </c>
      <c r="I51" s="334">
        <v>2</v>
      </c>
    </row>
    <row r="52" spans="1:9" ht="18.75" x14ac:dyDescent="0.2">
      <c r="A52" s="104" t="s">
        <v>83</v>
      </c>
      <c r="B52" s="79" t="s">
        <v>39</v>
      </c>
      <c r="C52" s="80">
        <v>1</v>
      </c>
      <c r="D52" s="80">
        <v>1</v>
      </c>
      <c r="E52" s="80">
        <v>1</v>
      </c>
      <c r="F52" s="80">
        <v>1</v>
      </c>
      <c r="G52" s="334">
        <v>1</v>
      </c>
      <c r="H52" s="80">
        <v>1</v>
      </c>
      <c r="I52" s="334">
        <v>1</v>
      </c>
    </row>
    <row r="53" spans="1:9" ht="18.75" x14ac:dyDescent="0.2">
      <c r="A53" s="104" t="s">
        <v>84</v>
      </c>
      <c r="B53" s="79" t="s">
        <v>39</v>
      </c>
      <c r="C53" s="80">
        <v>2</v>
      </c>
      <c r="D53" s="80">
        <v>2</v>
      </c>
      <c r="E53" s="80">
        <v>2</v>
      </c>
      <c r="F53" s="80">
        <v>2</v>
      </c>
      <c r="G53" s="334">
        <v>2</v>
      </c>
      <c r="H53" s="80">
        <v>2</v>
      </c>
      <c r="I53" s="334">
        <v>2</v>
      </c>
    </row>
    <row r="54" spans="1:9" ht="20.25" customHeight="1" x14ac:dyDescent="0.2">
      <c r="A54" s="104" t="s">
        <v>85</v>
      </c>
      <c r="B54" s="79" t="s">
        <v>39</v>
      </c>
      <c r="C54" s="80">
        <v>3</v>
      </c>
      <c r="D54" s="80">
        <v>3</v>
      </c>
      <c r="E54" s="80">
        <v>3</v>
      </c>
      <c r="F54" s="80">
        <v>3</v>
      </c>
      <c r="G54" s="334">
        <v>3</v>
      </c>
      <c r="H54" s="80">
        <v>3</v>
      </c>
      <c r="I54" s="334">
        <v>3</v>
      </c>
    </row>
    <row r="55" spans="1:9" ht="18.75" x14ac:dyDescent="0.2">
      <c r="A55" s="104" t="s">
        <v>31</v>
      </c>
      <c r="B55" s="79" t="s">
        <v>39</v>
      </c>
      <c r="C55" s="80">
        <v>0</v>
      </c>
      <c r="D55" s="80">
        <v>0</v>
      </c>
      <c r="E55" s="80">
        <v>1</v>
      </c>
      <c r="F55" s="80">
        <v>1</v>
      </c>
      <c r="G55" s="334">
        <v>1</v>
      </c>
      <c r="H55" s="80">
        <v>1</v>
      </c>
      <c r="I55" s="334">
        <v>1</v>
      </c>
    </row>
    <row r="56" spans="1:9" ht="18.75" x14ac:dyDescent="0.2">
      <c r="A56" s="104" t="s">
        <v>35</v>
      </c>
      <c r="B56" s="79" t="s">
        <v>39</v>
      </c>
      <c r="C56" s="80">
        <v>5</v>
      </c>
      <c r="D56" s="80">
        <v>5</v>
      </c>
      <c r="E56" s="80">
        <v>5</v>
      </c>
      <c r="F56" s="80">
        <v>5</v>
      </c>
      <c r="G56" s="334">
        <v>5</v>
      </c>
      <c r="H56" s="80">
        <v>5</v>
      </c>
      <c r="I56" s="334">
        <v>5</v>
      </c>
    </row>
    <row r="57" spans="1:9" ht="18.75" x14ac:dyDescent="0.2">
      <c r="A57" s="104" t="s">
        <v>86</v>
      </c>
      <c r="B57" s="79" t="s">
        <v>39</v>
      </c>
      <c r="C57" s="80">
        <v>0</v>
      </c>
      <c r="D57" s="80">
        <v>0</v>
      </c>
      <c r="E57" s="80">
        <v>0</v>
      </c>
      <c r="F57" s="80">
        <v>0</v>
      </c>
      <c r="G57" s="334">
        <v>0</v>
      </c>
      <c r="H57" s="80">
        <v>0</v>
      </c>
      <c r="I57" s="334">
        <v>0</v>
      </c>
    </row>
    <row r="58" spans="1:9" ht="18.75" x14ac:dyDescent="0.2">
      <c r="A58" s="104" t="s">
        <v>91</v>
      </c>
      <c r="B58" s="79" t="s">
        <v>39</v>
      </c>
      <c r="C58" s="80">
        <v>4</v>
      </c>
      <c r="D58" s="80">
        <v>4</v>
      </c>
      <c r="E58" s="80">
        <v>4</v>
      </c>
      <c r="F58" s="80">
        <v>4</v>
      </c>
      <c r="G58" s="334">
        <v>4</v>
      </c>
      <c r="H58" s="80">
        <v>4</v>
      </c>
      <c r="I58" s="334">
        <v>4</v>
      </c>
    </row>
    <row r="59" spans="1:9" ht="37.5" x14ac:dyDescent="0.2">
      <c r="A59" s="104" t="s">
        <v>140</v>
      </c>
      <c r="B59" s="79" t="s">
        <v>23</v>
      </c>
      <c r="C59" s="81">
        <v>29.39</v>
      </c>
      <c r="D59" s="80">
        <v>40.08</v>
      </c>
      <c r="E59" s="81">
        <v>41.33</v>
      </c>
      <c r="F59" s="80">
        <v>42.8</v>
      </c>
      <c r="G59" s="85">
        <v>42.8</v>
      </c>
      <c r="H59" s="80">
        <v>43.1</v>
      </c>
      <c r="I59" s="328">
        <v>43.1</v>
      </c>
    </row>
    <row r="60" spans="1:9" ht="19.5" x14ac:dyDescent="0.2">
      <c r="A60" s="133" t="s">
        <v>137</v>
      </c>
      <c r="B60" s="79" t="s">
        <v>39</v>
      </c>
      <c r="C60" s="80">
        <v>16</v>
      </c>
      <c r="D60" s="80">
        <v>16</v>
      </c>
      <c r="E60" s="80">
        <v>17</v>
      </c>
      <c r="F60" s="80">
        <v>17</v>
      </c>
      <c r="G60" s="334">
        <v>17</v>
      </c>
      <c r="H60" s="80">
        <v>18</v>
      </c>
      <c r="I60" s="334">
        <v>18</v>
      </c>
    </row>
    <row r="61" spans="1:9" ht="37.5" x14ac:dyDescent="0.2">
      <c r="A61" s="104" t="s">
        <v>147</v>
      </c>
      <c r="B61" s="79"/>
      <c r="C61" s="80">
        <v>1.3</v>
      </c>
      <c r="D61" s="80">
        <v>1.2</v>
      </c>
      <c r="E61" s="80">
        <v>1.36</v>
      </c>
      <c r="F61" s="80">
        <v>1.4</v>
      </c>
      <c r="G61" s="85">
        <v>1.4</v>
      </c>
      <c r="H61" s="80">
        <v>1.7</v>
      </c>
      <c r="I61" s="85">
        <v>2.1</v>
      </c>
    </row>
    <row r="62" spans="1:9" ht="18.75" x14ac:dyDescent="0.2">
      <c r="A62" s="104" t="s">
        <v>123</v>
      </c>
      <c r="B62" s="79" t="s">
        <v>39</v>
      </c>
      <c r="C62" s="330">
        <v>476</v>
      </c>
      <c r="D62" s="80">
        <v>482</v>
      </c>
      <c r="E62" s="332">
        <v>483</v>
      </c>
      <c r="F62" s="80">
        <v>492</v>
      </c>
      <c r="G62" s="334">
        <v>498</v>
      </c>
      <c r="H62" s="80">
        <v>501</v>
      </c>
      <c r="I62" s="334">
        <v>501</v>
      </c>
    </row>
    <row r="63" spans="1:9" ht="39" x14ac:dyDescent="0.2">
      <c r="A63" s="121" t="s">
        <v>8</v>
      </c>
      <c r="B63" s="86" t="s">
        <v>21</v>
      </c>
      <c r="C63" s="331">
        <v>102275</v>
      </c>
      <c r="D63" s="87"/>
      <c r="E63" s="333">
        <f>D63*108%</f>
        <v>0</v>
      </c>
      <c r="F63" s="87"/>
      <c r="G63" s="88"/>
      <c r="H63" s="87"/>
      <c r="I63" s="88"/>
    </row>
    <row r="64" spans="1:9" ht="18.75" x14ac:dyDescent="0.2">
      <c r="A64" s="369" t="s">
        <v>202</v>
      </c>
      <c r="B64" s="370"/>
      <c r="C64" s="370"/>
      <c r="D64" s="370"/>
      <c r="E64" s="370"/>
      <c r="F64" s="370"/>
      <c r="G64" s="370"/>
      <c r="H64" s="370"/>
      <c r="I64" s="371"/>
    </row>
    <row r="65" spans="1:9" ht="19.5" x14ac:dyDescent="0.2">
      <c r="A65" s="118" t="s">
        <v>203</v>
      </c>
      <c r="B65" s="90" t="s">
        <v>41</v>
      </c>
      <c r="C65" s="190">
        <v>28115</v>
      </c>
      <c r="D65" s="335">
        <v>28038</v>
      </c>
      <c r="E65" s="190">
        <v>27922</v>
      </c>
      <c r="F65" s="190">
        <v>28012</v>
      </c>
      <c r="G65" s="190">
        <v>28012</v>
      </c>
      <c r="H65" s="335">
        <v>28086</v>
      </c>
      <c r="I65" s="92">
        <v>28122</v>
      </c>
    </row>
    <row r="66" spans="1:9" ht="39" x14ac:dyDescent="0.2">
      <c r="A66" s="118" t="s">
        <v>366</v>
      </c>
      <c r="B66" s="90" t="s">
        <v>41</v>
      </c>
      <c r="C66" s="91">
        <f>C68+C69+C70+C71+C72+C74+C75+C76+C77+C78+C79+C80</f>
        <v>7.7060000000000004</v>
      </c>
      <c r="D66" s="336">
        <f>D68+D69+D70+D71+D72+D74+D75+D76+D77+D78+D79+D80+D73</f>
        <v>6.4320000000000004</v>
      </c>
      <c r="E66" s="336">
        <f t="shared" ref="E66:I66" si="3">E68+E69+E70+E71+E72+E74+E75+E76+E77+E78+E79+E80+E73</f>
        <v>6.2819999999999991</v>
      </c>
      <c r="F66" s="336">
        <f t="shared" si="3"/>
        <v>6.2379999999999995</v>
      </c>
      <c r="G66" s="336">
        <f t="shared" si="3"/>
        <v>6.2379999999999995</v>
      </c>
      <c r="H66" s="336">
        <f t="shared" si="3"/>
        <v>6.2129999999999992</v>
      </c>
      <c r="I66" s="336">
        <f t="shared" si="3"/>
        <v>6.1999999999999993</v>
      </c>
    </row>
    <row r="67" spans="1:9" ht="19.5" x14ac:dyDescent="0.2">
      <c r="A67" s="93" t="s">
        <v>42</v>
      </c>
      <c r="B67" s="79"/>
      <c r="C67" s="80"/>
      <c r="D67" s="103"/>
      <c r="E67" s="103"/>
      <c r="F67" s="103"/>
      <c r="G67" s="81"/>
      <c r="H67" s="103"/>
      <c r="I67" s="81"/>
    </row>
    <row r="68" spans="1:9" ht="18.75" x14ac:dyDescent="0.3">
      <c r="A68" s="107" t="s">
        <v>75</v>
      </c>
      <c r="B68" s="79" t="s">
        <v>41</v>
      </c>
      <c r="C68" s="337">
        <v>0.49399999999999999</v>
      </c>
      <c r="D68" s="311">
        <v>0.499</v>
      </c>
      <c r="E68" s="311">
        <v>0.48099999999999998</v>
      </c>
      <c r="F68" s="311">
        <v>0.47699999999999998</v>
      </c>
      <c r="G68" s="311">
        <f>F68</f>
        <v>0.47699999999999998</v>
      </c>
      <c r="H68" s="311">
        <v>0.47699999999999998</v>
      </c>
      <c r="I68" s="311">
        <v>0.47699999999999998</v>
      </c>
    </row>
    <row r="69" spans="1:9" ht="18.75" x14ac:dyDescent="0.2">
      <c r="A69" s="94" t="s">
        <v>95</v>
      </c>
      <c r="B69" s="79" t="s">
        <v>41</v>
      </c>
      <c r="C69" s="337">
        <v>6.7000000000000004E-2</v>
      </c>
      <c r="D69" s="311">
        <v>6.4000000000000001E-2</v>
      </c>
      <c r="E69" s="311">
        <v>3.2000000000000001E-2</v>
      </c>
      <c r="F69" s="311">
        <v>3.2000000000000001E-2</v>
      </c>
      <c r="G69" s="311">
        <f t="shared" ref="G69:G80" si="4">F69</f>
        <v>3.2000000000000001E-2</v>
      </c>
      <c r="H69" s="311">
        <v>3.2000000000000001E-2</v>
      </c>
      <c r="I69" s="311">
        <v>3.2000000000000001E-2</v>
      </c>
    </row>
    <row r="70" spans="1:9" ht="18.75" x14ac:dyDescent="0.3">
      <c r="A70" s="108" t="s">
        <v>83</v>
      </c>
      <c r="B70" s="79" t="s">
        <v>41</v>
      </c>
      <c r="C70" s="337">
        <v>0.624</v>
      </c>
      <c r="D70" s="311">
        <v>0.63600000000000001</v>
      </c>
      <c r="E70" s="311">
        <v>0.60099999999999998</v>
      </c>
      <c r="F70" s="311">
        <f>'Приложение 2'!X9/1000</f>
        <v>0.60099999999999998</v>
      </c>
      <c r="G70" s="311">
        <f t="shared" si="4"/>
        <v>0.60099999999999998</v>
      </c>
      <c r="H70" s="311">
        <f>'Приложение 2'!Y9/1000</f>
        <v>0.60099999999999998</v>
      </c>
      <c r="I70" s="311">
        <f>'Приложение 2'!Z9/1000</f>
        <v>0.60099999999999998</v>
      </c>
    </row>
    <row r="71" spans="1:9" ht="18.75" x14ac:dyDescent="0.3">
      <c r="A71" s="108" t="s">
        <v>84</v>
      </c>
      <c r="B71" s="79" t="s">
        <v>41</v>
      </c>
      <c r="C71" s="337">
        <v>3.3000000000000002E-2</v>
      </c>
      <c r="D71" s="311">
        <v>3.4000000000000002E-2</v>
      </c>
      <c r="E71" s="311">
        <v>3.5000000000000003E-2</v>
      </c>
      <c r="F71" s="311">
        <v>3.5000000000000003E-2</v>
      </c>
      <c r="G71" s="311">
        <f t="shared" si="4"/>
        <v>3.5000000000000003E-2</v>
      </c>
      <c r="H71" s="311">
        <v>3.5999999999999997E-2</v>
      </c>
      <c r="I71" s="311">
        <v>3.5999999999999997E-2</v>
      </c>
    </row>
    <row r="72" spans="1:9" ht="18.75" x14ac:dyDescent="0.3">
      <c r="A72" s="108" t="s">
        <v>85</v>
      </c>
      <c r="B72" s="79" t="s">
        <v>41</v>
      </c>
      <c r="C72" s="337">
        <v>0.122</v>
      </c>
      <c r="D72" s="311">
        <v>0.122</v>
      </c>
      <c r="E72" s="311">
        <v>0.122</v>
      </c>
      <c r="F72" s="311">
        <v>0.121</v>
      </c>
      <c r="G72" s="311">
        <f t="shared" si="4"/>
        <v>0.121</v>
      </c>
      <c r="H72" s="311">
        <v>0.125</v>
      </c>
      <c r="I72" s="311">
        <v>0.125</v>
      </c>
    </row>
    <row r="73" spans="1:9" ht="18.75" x14ac:dyDescent="0.3">
      <c r="A73" s="108" t="s">
        <v>31</v>
      </c>
      <c r="B73" s="79" t="s">
        <v>41</v>
      </c>
      <c r="C73" s="362">
        <v>8.7999999999999995E-2</v>
      </c>
      <c r="D73" s="311">
        <v>8.7999999999999995E-2</v>
      </c>
      <c r="E73" s="311">
        <v>8.7999999999999995E-2</v>
      </c>
      <c r="F73" s="311">
        <v>8.7999999999999995E-2</v>
      </c>
      <c r="G73" s="311">
        <v>8.7999999999999995E-2</v>
      </c>
      <c r="H73" s="311">
        <v>8.7999999999999995E-2</v>
      </c>
      <c r="I73" s="311">
        <v>8.7999999999999995E-2</v>
      </c>
    </row>
    <row r="74" spans="1:9" ht="56.25" x14ac:dyDescent="0.2">
      <c r="A74" s="95" t="s">
        <v>4</v>
      </c>
      <c r="B74" s="79" t="s">
        <v>41</v>
      </c>
      <c r="C74" s="337">
        <v>0.32100000000000001</v>
      </c>
      <c r="D74" s="311">
        <v>0.32400000000000001</v>
      </c>
      <c r="E74" s="311">
        <v>0.32</v>
      </c>
      <c r="F74" s="311">
        <v>0.308</v>
      </c>
      <c r="G74" s="311">
        <f t="shared" si="4"/>
        <v>0.308</v>
      </c>
      <c r="H74" s="311">
        <v>0.309</v>
      </c>
      <c r="I74" s="311">
        <v>0.308</v>
      </c>
    </row>
    <row r="75" spans="1:9" ht="18.75" x14ac:dyDescent="0.3">
      <c r="A75" s="108" t="s">
        <v>86</v>
      </c>
      <c r="B75" s="79" t="s">
        <v>41</v>
      </c>
      <c r="C75" s="337">
        <v>0.10299999999999999</v>
      </c>
      <c r="D75" s="311">
        <v>0.123</v>
      </c>
      <c r="E75" s="311">
        <v>0.124</v>
      </c>
      <c r="F75" s="311">
        <v>0.124</v>
      </c>
      <c r="G75" s="311">
        <f t="shared" si="4"/>
        <v>0.124</v>
      </c>
      <c r="H75" s="311">
        <v>0.124</v>
      </c>
      <c r="I75" s="311">
        <v>0.124</v>
      </c>
    </row>
    <row r="76" spans="1:9" ht="37.5" x14ac:dyDescent="0.2">
      <c r="A76" s="95" t="s">
        <v>82</v>
      </c>
      <c r="B76" s="79" t="s">
        <v>41</v>
      </c>
      <c r="C76" s="337">
        <v>0.51100000000000001</v>
      </c>
      <c r="D76" s="311">
        <v>0.47899999999999998</v>
      </c>
      <c r="E76" s="311">
        <v>0.47699999999999998</v>
      </c>
      <c r="F76" s="311">
        <v>0.47699999999999998</v>
      </c>
      <c r="G76" s="311">
        <f t="shared" si="4"/>
        <v>0.47699999999999998</v>
      </c>
      <c r="H76" s="311">
        <v>0.47699999999999998</v>
      </c>
      <c r="I76" s="311">
        <v>0.46100000000000002</v>
      </c>
    </row>
    <row r="77" spans="1:9" ht="18.75" x14ac:dyDescent="0.3">
      <c r="A77" s="108" t="s">
        <v>87</v>
      </c>
      <c r="B77" s="79" t="s">
        <v>41</v>
      </c>
      <c r="C77" s="338">
        <v>1.5820000000000001</v>
      </c>
      <c r="D77" s="311">
        <v>1.58</v>
      </c>
      <c r="E77" s="311">
        <v>1.581</v>
      </c>
      <c r="F77" s="311">
        <v>1.579</v>
      </c>
      <c r="G77" s="311">
        <f t="shared" si="4"/>
        <v>1.579</v>
      </c>
      <c r="H77" s="311">
        <v>1.5669999999999999</v>
      </c>
      <c r="I77" s="311">
        <v>1.5669999999999999</v>
      </c>
    </row>
    <row r="78" spans="1:9" ht="18.75" x14ac:dyDescent="0.3">
      <c r="A78" s="108" t="s">
        <v>88</v>
      </c>
      <c r="B78" s="79" t="s">
        <v>41</v>
      </c>
      <c r="C78" s="338">
        <v>1.0780000000000001</v>
      </c>
      <c r="D78" s="311">
        <v>1.0900000000000001</v>
      </c>
      <c r="E78" s="311">
        <v>1.0900000000000001</v>
      </c>
      <c r="F78" s="311">
        <v>1.0880000000000001</v>
      </c>
      <c r="G78" s="311">
        <f t="shared" si="4"/>
        <v>1.0880000000000001</v>
      </c>
      <c r="H78" s="311">
        <v>1.087</v>
      </c>
      <c r="I78" s="311">
        <v>1.087</v>
      </c>
    </row>
    <row r="79" spans="1:9" ht="37.5" x14ac:dyDescent="0.3">
      <c r="A79" s="109" t="s">
        <v>89</v>
      </c>
      <c r="B79" s="79" t="s">
        <v>41</v>
      </c>
      <c r="C79" s="338">
        <v>0.51</v>
      </c>
      <c r="D79" s="311">
        <v>0.27900000000000003</v>
      </c>
      <c r="E79" s="311">
        <v>0.27400000000000002</v>
      </c>
      <c r="F79" s="311">
        <v>0.27100000000000002</v>
      </c>
      <c r="G79" s="311">
        <f t="shared" si="4"/>
        <v>0.27100000000000002</v>
      </c>
      <c r="H79" s="311">
        <v>0.26800000000000002</v>
      </c>
      <c r="I79" s="311">
        <v>0.26800000000000002</v>
      </c>
    </row>
    <row r="80" spans="1:9" ht="18.75" x14ac:dyDescent="0.3">
      <c r="A80" s="108" t="s">
        <v>91</v>
      </c>
      <c r="B80" s="79" t="s">
        <v>41</v>
      </c>
      <c r="C80" s="338">
        <v>2.2610000000000001</v>
      </c>
      <c r="D80" s="311">
        <v>1.1140000000000001</v>
      </c>
      <c r="E80" s="311">
        <v>1.0569999999999999</v>
      </c>
      <c r="F80" s="311">
        <v>1.0369999999999999</v>
      </c>
      <c r="G80" s="311">
        <f t="shared" si="4"/>
        <v>1.0369999999999999</v>
      </c>
      <c r="H80" s="311">
        <v>1.022</v>
      </c>
      <c r="I80" s="311">
        <v>1.026</v>
      </c>
    </row>
    <row r="81" spans="1:9" ht="54.75" customHeight="1" x14ac:dyDescent="0.3">
      <c r="A81" s="110" t="s">
        <v>100</v>
      </c>
      <c r="B81" s="79" t="s">
        <v>41</v>
      </c>
      <c r="C81" s="80">
        <f>C83+C84+C85+C86</f>
        <v>1.1719999999999999</v>
      </c>
      <c r="D81" s="311">
        <f>D83+D84+D85+D86</f>
        <v>1.179</v>
      </c>
      <c r="E81" s="80">
        <f t="shared" ref="E81:I81" si="5">E83+E84+E85+E86</f>
        <v>1.1830000000000001</v>
      </c>
      <c r="F81" s="311">
        <f t="shared" si="5"/>
        <v>1.1830000000000001</v>
      </c>
      <c r="G81" s="311">
        <f t="shared" si="5"/>
        <v>1.1830000000000001</v>
      </c>
      <c r="H81" s="311">
        <f t="shared" si="5"/>
        <v>1.1830000000000001</v>
      </c>
      <c r="I81" s="311">
        <f t="shared" si="5"/>
        <v>1.1830000000000001</v>
      </c>
    </row>
    <row r="82" spans="1:9" ht="18.75" x14ac:dyDescent="0.3">
      <c r="A82" s="111" t="s">
        <v>90</v>
      </c>
      <c r="B82" s="79"/>
      <c r="C82" s="80"/>
      <c r="D82" s="80"/>
      <c r="E82" s="80"/>
      <c r="F82" s="80"/>
      <c r="G82" s="81"/>
      <c r="H82" s="80"/>
      <c r="I82" s="81"/>
    </row>
    <row r="83" spans="1:9" ht="18.75" x14ac:dyDescent="0.3">
      <c r="A83" s="112" t="s">
        <v>87</v>
      </c>
      <c r="B83" s="79" t="s">
        <v>41</v>
      </c>
      <c r="C83" s="80">
        <v>0.42499999999999999</v>
      </c>
      <c r="D83" s="311">
        <v>0.42699999999999999</v>
      </c>
      <c r="E83" s="80">
        <v>0.42799999999999999</v>
      </c>
      <c r="F83" s="80">
        <v>0.42799999999999999</v>
      </c>
      <c r="G83" s="80">
        <v>0.42799999999999999</v>
      </c>
      <c r="H83" s="80">
        <v>0.42799999999999999</v>
      </c>
      <c r="I83" s="80">
        <v>0.42799999999999999</v>
      </c>
    </row>
    <row r="84" spans="1:9" ht="18.75" x14ac:dyDescent="0.3">
      <c r="A84" s="78" t="s">
        <v>92</v>
      </c>
      <c r="B84" s="79" t="s">
        <v>41</v>
      </c>
      <c r="C84" s="80">
        <v>0.41399999999999998</v>
      </c>
      <c r="D84" s="311">
        <v>0.41399999999999998</v>
      </c>
      <c r="E84" s="80">
        <v>0.41599999999999998</v>
      </c>
      <c r="F84" s="80">
        <v>0.41599999999999998</v>
      </c>
      <c r="G84" s="80">
        <v>0.41599999999999998</v>
      </c>
      <c r="H84" s="80">
        <v>0.41599999999999998</v>
      </c>
      <c r="I84" s="80">
        <v>0.41599999999999998</v>
      </c>
    </row>
    <row r="85" spans="1:9" ht="18.75" x14ac:dyDescent="0.3">
      <c r="A85" s="78" t="s">
        <v>93</v>
      </c>
      <c r="B85" s="79" t="s">
        <v>41</v>
      </c>
      <c r="C85" s="80">
        <v>2.8000000000000001E-2</v>
      </c>
      <c r="D85" s="311">
        <v>2.9000000000000001E-2</v>
      </c>
      <c r="E85" s="80">
        <v>2.9000000000000001E-2</v>
      </c>
      <c r="F85" s="80">
        <v>2.9000000000000001E-2</v>
      </c>
      <c r="G85" s="80">
        <v>2.9000000000000001E-2</v>
      </c>
      <c r="H85" s="80">
        <v>2.9000000000000001E-2</v>
      </c>
      <c r="I85" s="80">
        <v>2.9000000000000001E-2</v>
      </c>
    </row>
    <row r="86" spans="1:9" ht="18.75" x14ac:dyDescent="0.3">
      <c r="A86" s="78" t="s">
        <v>94</v>
      </c>
      <c r="B86" s="79" t="s">
        <v>40</v>
      </c>
      <c r="C86" s="80">
        <v>0.30499999999999999</v>
      </c>
      <c r="D86" s="311">
        <v>0.309</v>
      </c>
      <c r="E86" s="311">
        <v>0.31</v>
      </c>
      <c r="F86" s="311">
        <v>0.31</v>
      </c>
      <c r="G86" s="311">
        <v>0.31</v>
      </c>
      <c r="H86" s="311">
        <v>0.31</v>
      </c>
      <c r="I86" s="311">
        <v>0.31</v>
      </c>
    </row>
    <row r="87" spans="1:9" ht="56.25" x14ac:dyDescent="0.3">
      <c r="A87" s="113" t="s">
        <v>141</v>
      </c>
      <c r="B87" s="79" t="s">
        <v>41</v>
      </c>
      <c r="C87" s="311">
        <f t="shared" ref="C87:D87" si="6">C89+C90+C91+C92+C93+C94+C95+C96+C97</f>
        <v>1.87</v>
      </c>
      <c r="D87" s="311">
        <f t="shared" si="6"/>
        <v>1.9650000000000001</v>
      </c>
      <c r="E87" s="311">
        <f>E89+E90+E91+E92+E93+E94+E95+E96+E97</f>
        <v>1.974</v>
      </c>
      <c r="F87" s="311">
        <f t="shared" ref="F87:I87" si="7">F89+F90+F91+F92+F93+F94+F95+F96+F97</f>
        <v>1.974</v>
      </c>
      <c r="G87" s="311">
        <f t="shared" si="7"/>
        <v>1.974</v>
      </c>
      <c r="H87" s="311">
        <f t="shared" si="7"/>
        <v>1.974</v>
      </c>
      <c r="I87" s="311">
        <f t="shared" si="7"/>
        <v>1.974</v>
      </c>
    </row>
    <row r="88" spans="1:9" ht="19.5" x14ac:dyDescent="0.2">
      <c r="A88" s="93" t="s">
        <v>42</v>
      </c>
      <c r="B88" s="79"/>
      <c r="C88" s="80"/>
      <c r="D88" s="80"/>
      <c r="E88" s="80"/>
      <c r="F88" s="80"/>
      <c r="G88" s="81"/>
      <c r="H88" s="80"/>
      <c r="I88" s="81"/>
    </row>
    <row r="89" spans="1:9" ht="18.75" x14ac:dyDescent="0.3">
      <c r="A89" s="114" t="s">
        <v>75</v>
      </c>
      <c r="B89" s="79" t="s">
        <v>41</v>
      </c>
      <c r="C89" s="311">
        <v>0.13500000000000001</v>
      </c>
      <c r="D89" s="311">
        <v>0.14799999999999999</v>
      </c>
      <c r="E89" s="311">
        <v>0.152</v>
      </c>
      <c r="F89" s="80">
        <v>0.152</v>
      </c>
      <c r="G89" s="81">
        <v>0.152</v>
      </c>
      <c r="H89" s="80">
        <v>0.152</v>
      </c>
      <c r="I89" s="81">
        <v>0.152</v>
      </c>
    </row>
    <row r="90" spans="1:9" ht="18.75" x14ac:dyDescent="0.2">
      <c r="A90" s="115" t="s">
        <v>95</v>
      </c>
      <c r="B90" s="79" t="s">
        <v>40</v>
      </c>
      <c r="C90" s="80">
        <v>1.4E-2</v>
      </c>
      <c r="D90" s="311">
        <v>1.4E-2</v>
      </c>
      <c r="E90" s="311">
        <v>1.4E-2</v>
      </c>
      <c r="F90" s="80">
        <v>1.4E-2</v>
      </c>
      <c r="G90" s="81">
        <v>1.4E-2</v>
      </c>
      <c r="H90" s="80">
        <v>1.4E-2</v>
      </c>
      <c r="I90" s="81">
        <v>1.4E-2</v>
      </c>
    </row>
    <row r="91" spans="1:9" ht="18.75" x14ac:dyDescent="0.3">
      <c r="A91" s="116" t="s">
        <v>83</v>
      </c>
      <c r="B91" s="79" t="s">
        <v>41</v>
      </c>
      <c r="C91" s="80">
        <v>1.2999999999999999E-2</v>
      </c>
      <c r="D91" s="311">
        <v>1.7999999999999999E-2</v>
      </c>
      <c r="E91" s="311">
        <v>1.7999999999999999E-2</v>
      </c>
      <c r="F91" s="80">
        <v>1.7999999999999999E-2</v>
      </c>
      <c r="G91" s="81">
        <v>1.7999999999999999E-2</v>
      </c>
      <c r="H91" s="80">
        <v>1.7999999999999999E-2</v>
      </c>
      <c r="I91" s="81">
        <v>1.7999999999999999E-2</v>
      </c>
    </row>
    <row r="92" spans="1:9" ht="18.75" x14ac:dyDescent="0.3">
      <c r="A92" s="116" t="s">
        <v>84</v>
      </c>
      <c r="B92" s="79" t="s">
        <v>41</v>
      </c>
      <c r="C92" s="80">
        <v>3.4000000000000002E-2</v>
      </c>
      <c r="D92" s="311">
        <v>3.7999999999999999E-2</v>
      </c>
      <c r="E92" s="311">
        <v>3.7999999999999999E-2</v>
      </c>
      <c r="F92" s="80">
        <v>3.7999999999999999E-2</v>
      </c>
      <c r="G92" s="81">
        <v>3.7999999999999999E-2</v>
      </c>
      <c r="H92" s="80">
        <v>3.7999999999999999E-2</v>
      </c>
      <c r="I92" s="81">
        <v>3.7999999999999999E-2</v>
      </c>
    </row>
    <row r="93" spans="1:9" ht="24" customHeight="1" x14ac:dyDescent="0.2">
      <c r="A93" s="96" t="s">
        <v>85</v>
      </c>
      <c r="B93" s="79" t="s">
        <v>41</v>
      </c>
      <c r="C93" s="80">
        <v>0.13100000000000001</v>
      </c>
      <c r="D93" s="311">
        <v>0.13100000000000001</v>
      </c>
      <c r="E93" s="311">
        <v>0.13100000000000001</v>
      </c>
      <c r="F93" s="80">
        <v>0.13100000000000001</v>
      </c>
      <c r="G93" s="81">
        <v>0.13100000000000001</v>
      </c>
      <c r="H93" s="80">
        <v>0.13100000000000001</v>
      </c>
      <c r="I93" s="81">
        <v>0.13100000000000001</v>
      </c>
    </row>
    <row r="94" spans="1:9" ht="18.75" x14ac:dyDescent="0.3">
      <c r="A94" s="116" t="s">
        <v>31</v>
      </c>
      <c r="B94" s="79" t="s">
        <v>40</v>
      </c>
      <c r="C94" s="80">
        <v>0.02</v>
      </c>
      <c r="D94" s="312">
        <v>0.02</v>
      </c>
      <c r="E94" s="311">
        <v>0.02</v>
      </c>
      <c r="F94" s="80">
        <v>0.02</v>
      </c>
      <c r="G94" s="81">
        <v>0.02</v>
      </c>
      <c r="H94" s="80">
        <v>0.02</v>
      </c>
      <c r="I94" s="81">
        <v>0.02</v>
      </c>
    </row>
    <row r="95" spans="1:9" ht="18.75" x14ac:dyDescent="0.2">
      <c r="A95" s="117" t="s">
        <v>35</v>
      </c>
      <c r="B95" s="79" t="s">
        <v>40</v>
      </c>
      <c r="C95" s="80">
        <v>0</v>
      </c>
      <c r="D95" s="312">
        <v>0</v>
      </c>
      <c r="E95" s="312">
        <v>0</v>
      </c>
      <c r="F95" s="80">
        <v>0</v>
      </c>
      <c r="G95" s="81">
        <v>0</v>
      </c>
      <c r="H95" s="80">
        <v>0</v>
      </c>
      <c r="I95" s="81">
        <v>0</v>
      </c>
    </row>
    <row r="96" spans="1:9" ht="18.75" x14ac:dyDescent="0.3">
      <c r="A96" s="116" t="s">
        <v>86</v>
      </c>
      <c r="B96" s="79" t="s">
        <v>40</v>
      </c>
      <c r="C96" s="80">
        <v>0</v>
      </c>
      <c r="D96" s="312">
        <v>0</v>
      </c>
      <c r="E96" s="312">
        <v>0</v>
      </c>
      <c r="F96" s="80">
        <v>0</v>
      </c>
      <c r="G96" s="81">
        <v>0</v>
      </c>
      <c r="H96" s="80">
        <v>0</v>
      </c>
      <c r="I96" s="81">
        <v>0</v>
      </c>
    </row>
    <row r="97" spans="1:9" ht="18.75" x14ac:dyDescent="0.3">
      <c r="A97" s="116" t="s">
        <v>91</v>
      </c>
      <c r="B97" s="79" t="s">
        <v>40</v>
      </c>
      <c r="C97" s="80">
        <v>1.5229999999999999</v>
      </c>
      <c r="D97" s="311">
        <v>1.5960000000000001</v>
      </c>
      <c r="E97" s="311">
        <v>1.601</v>
      </c>
      <c r="F97" s="80">
        <v>1.601</v>
      </c>
      <c r="G97" s="81">
        <v>1.601</v>
      </c>
      <c r="H97" s="80">
        <v>1.601</v>
      </c>
      <c r="I97" s="81">
        <v>1.601</v>
      </c>
    </row>
    <row r="98" spans="1:9" ht="39" x14ac:dyDescent="0.2">
      <c r="A98" s="97" t="s">
        <v>208</v>
      </c>
      <c r="B98" s="79" t="s">
        <v>23</v>
      </c>
      <c r="C98" s="80">
        <v>1.82</v>
      </c>
      <c r="D98" s="80">
        <v>1.62</v>
      </c>
      <c r="E98" s="80">
        <v>1.8</v>
      </c>
      <c r="F98" s="80">
        <v>1.8</v>
      </c>
      <c r="G98" s="85">
        <v>1.8</v>
      </c>
      <c r="H98" s="80">
        <v>1.8</v>
      </c>
      <c r="I98" s="85">
        <v>1.8</v>
      </c>
    </row>
    <row r="99" spans="1:9" ht="58.5" x14ac:dyDescent="0.2">
      <c r="A99" s="93" t="s">
        <v>144</v>
      </c>
      <c r="B99" s="79" t="s">
        <v>24</v>
      </c>
      <c r="C99" s="80">
        <v>16520.099999999999</v>
      </c>
      <c r="D99" s="80">
        <f>D121/D66/12*1000</f>
        <v>20252.941024046431</v>
      </c>
      <c r="E99" s="81">
        <f>E121/E66/12*1000</f>
        <v>21166.998302026957</v>
      </c>
      <c r="F99" s="310">
        <f t="shared" ref="F99:I99" si="8">F121/F66/12*1000</f>
        <v>23177.955006946675</v>
      </c>
      <c r="G99" s="310">
        <f t="shared" si="8"/>
        <v>23177.955006946675</v>
      </c>
      <c r="H99" s="310">
        <f>H121/H66/12*1000</f>
        <v>25761.843446536834</v>
      </c>
      <c r="I99" s="310">
        <f t="shared" si="8"/>
        <v>28525.537634408607</v>
      </c>
    </row>
    <row r="100" spans="1:9" ht="19.5" x14ac:dyDescent="0.2">
      <c r="A100" s="93" t="s">
        <v>42</v>
      </c>
      <c r="B100" s="79"/>
      <c r="C100" s="80"/>
      <c r="D100" s="80"/>
      <c r="E100" s="80"/>
      <c r="F100" s="103"/>
      <c r="G100" s="81"/>
      <c r="H100" s="103"/>
      <c r="I100" s="81"/>
    </row>
    <row r="101" spans="1:9" ht="18.75" x14ac:dyDescent="0.3">
      <c r="A101" s="107" t="s">
        <v>75</v>
      </c>
      <c r="B101" s="79" t="s">
        <v>24</v>
      </c>
      <c r="C101" s="339">
        <v>10148.1</v>
      </c>
      <c r="D101" s="80">
        <v>12625.4</v>
      </c>
      <c r="E101" s="80">
        <f>D101*102%</f>
        <v>12877.907999999999</v>
      </c>
      <c r="F101" s="310">
        <f>E101*103%</f>
        <v>13264.24524</v>
      </c>
      <c r="G101" s="310">
        <f>F101</f>
        <v>13264.24524</v>
      </c>
      <c r="H101" s="310">
        <f>G101*102%</f>
        <v>13529.530144800001</v>
      </c>
      <c r="I101" s="310">
        <f>H101*101%</f>
        <v>13664.825446248002</v>
      </c>
    </row>
    <row r="102" spans="1:9" ht="18.75" x14ac:dyDescent="0.2">
      <c r="A102" s="95" t="s">
        <v>95</v>
      </c>
      <c r="B102" s="79" t="s">
        <v>24</v>
      </c>
      <c r="C102" s="339">
        <v>19655.5</v>
      </c>
      <c r="D102" s="80">
        <v>16616.5</v>
      </c>
      <c r="E102" s="80">
        <f t="shared" ref="E102:E113" si="9">D102*102%</f>
        <v>16948.830000000002</v>
      </c>
      <c r="F102" s="310">
        <f t="shared" ref="F102:F113" si="10">E102*103%</f>
        <v>17457.294900000001</v>
      </c>
      <c r="G102" s="310">
        <f t="shared" ref="G102:G113" si="11">F102</f>
        <v>17457.294900000001</v>
      </c>
      <c r="H102" s="310">
        <f t="shared" ref="H102:H113" si="12">G102*102%</f>
        <v>17806.440798</v>
      </c>
      <c r="I102" s="310">
        <f t="shared" ref="I102:I113" si="13">H102*101%</f>
        <v>17984.50520598</v>
      </c>
    </row>
    <row r="103" spans="1:9" ht="18.75" x14ac:dyDescent="0.3">
      <c r="A103" s="108" t="s">
        <v>83</v>
      </c>
      <c r="B103" s="79" t="s">
        <v>24</v>
      </c>
      <c r="C103" s="339">
        <v>20328.400000000001</v>
      </c>
      <c r="D103" s="80">
        <v>23550.1</v>
      </c>
      <c r="E103" s="80">
        <f t="shared" si="9"/>
        <v>24021.101999999999</v>
      </c>
      <c r="F103" s="310">
        <f t="shared" si="10"/>
        <v>24741.735059999999</v>
      </c>
      <c r="G103" s="310">
        <f t="shared" si="11"/>
        <v>24741.735059999999</v>
      </c>
      <c r="H103" s="310">
        <f t="shared" si="12"/>
        <v>25236.5697612</v>
      </c>
      <c r="I103" s="310">
        <f t="shared" si="13"/>
        <v>25488.935458812</v>
      </c>
    </row>
    <row r="104" spans="1:9" ht="18.75" x14ac:dyDescent="0.3">
      <c r="A104" s="108" t="s">
        <v>84</v>
      </c>
      <c r="B104" s="79" t="s">
        <v>24</v>
      </c>
      <c r="C104" s="340">
        <v>13523.81</v>
      </c>
      <c r="D104" s="80">
        <v>13210.14</v>
      </c>
      <c r="E104" s="80">
        <f t="shared" si="9"/>
        <v>13474.3428</v>
      </c>
      <c r="F104" s="310">
        <f t="shared" si="10"/>
        <v>13878.573084000001</v>
      </c>
      <c r="G104" s="310">
        <f t="shared" si="11"/>
        <v>13878.573084000001</v>
      </c>
      <c r="H104" s="310">
        <f t="shared" si="12"/>
        <v>14156.144545680001</v>
      </c>
      <c r="I104" s="310">
        <f t="shared" si="13"/>
        <v>14297.705991136801</v>
      </c>
    </row>
    <row r="105" spans="1:9" ht="18.75" x14ac:dyDescent="0.3">
      <c r="A105" s="108" t="s">
        <v>85</v>
      </c>
      <c r="B105" s="79" t="s">
        <v>24</v>
      </c>
      <c r="C105" s="340">
        <v>9676.23</v>
      </c>
      <c r="D105" s="80">
        <v>12322.33</v>
      </c>
      <c r="E105" s="80">
        <f t="shared" si="9"/>
        <v>12568.776600000001</v>
      </c>
      <c r="F105" s="310">
        <f t="shared" si="10"/>
        <v>12945.839898000002</v>
      </c>
      <c r="G105" s="310">
        <f t="shared" si="11"/>
        <v>12945.839898000002</v>
      </c>
      <c r="H105" s="310">
        <f t="shared" si="12"/>
        <v>13204.756695960003</v>
      </c>
      <c r="I105" s="310">
        <f t="shared" si="13"/>
        <v>13336.804262919602</v>
      </c>
    </row>
    <row r="106" spans="1:9" ht="18.75" x14ac:dyDescent="0.3">
      <c r="A106" s="108" t="s">
        <v>31</v>
      </c>
      <c r="B106" s="79" t="s">
        <v>24</v>
      </c>
      <c r="C106" s="338">
        <v>24302.799999999999</v>
      </c>
      <c r="D106" s="80">
        <v>27311.200000000001</v>
      </c>
      <c r="E106" s="80">
        <f t="shared" si="9"/>
        <v>27857.424000000003</v>
      </c>
      <c r="F106" s="310">
        <f t="shared" si="10"/>
        <v>28693.146720000004</v>
      </c>
      <c r="G106" s="310">
        <f t="shared" si="11"/>
        <v>28693.146720000004</v>
      </c>
      <c r="H106" s="310">
        <f t="shared" si="12"/>
        <v>29267.009654400004</v>
      </c>
      <c r="I106" s="310">
        <f t="shared" si="13"/>
        <v>29559.679750944004</v>
      </c>
    </row>
    <row r="107" spans="1:9" ht="56.25" x14ac:dyDescent="0.2">
      <c r="A107" s="117" t="s">
        <v>4</v>
      </c>
      <c r="B107" s="79" t="s">
        <v>24</v>
      </c>
      <c r="C107" s="341">
        <v>11296.4</v>
      </c>
      <c r="D107" s="80">
        <v>18338.400000000001</v>
      </c>
      <c r="E107" s="80">
        <f t="shared" si="9"/>
        <v>18705.168000000001</v>
      </c>
      <c r="F107" s="310">
        <f t="shared" si="10"/>
        <v>19266.323040000003</v>
      </c>
      <c r="G107" s="310">
        <f t="shared" si="11"/>
        <v>19266.323040000003</v>
      </c>
      <c r="H107" s="310">
        <f t="shared" si="12"/>
        <v>19651.649500800002</v>
      </c>
      <c r="I107" s="310">
        <f t="shared" si="13"/>
        <v>19848.165995808002</v>
      </c>
    </row>
    <row r="108" spans="1:9" ht="18.75" x14ac:dyDescent="0.3">
      <c r="A108" s="108" t="s">
        <v>86</v>
      </c>
      <c r="B108" s="79" t="s">
        <v>24</v>
      </c>
      <c r="C108" s="341">
        <v>19320.400000000001</v>
      </c>
      <c r="D108" s="80">
        <v>28834.9</v>
      </c>
      <c r="E108" s="80">
        <f t="shared" si="9"/>
        <v>29411.598000000002</v>
      </c>
      <c r="F108" s="310">
        <f t="shared" si="10"/>
        <v>30293.945940000001</v>
      </c>
      <c r="G108" s="310">
        <f t="shared" si="11"/>
        <v>30293.945940000001</v>
      </c>
      <c r="H108" s="310">
        <f t="shared" si="12"/>
        <v>30899.824858800002</v>
      </c>
      <c r="I108" s="310">
        <f t="shared" si="13"/>
        <v>31208.823107388002</v>
      </c>
    </row>
    <row r="109" spans="1:9" ht="37.5" x14ac:dyDescent="0.2">
      <c r="A109" s="95" t="s">
        <v>82</v>
      </c>
      <c r="B109" s="79" t="s">
        <v>24</v>
      </c>
      <c r="C109" s="337">
        <v>36248</v>
      </c>
      <c r="D109" s="80">
        <v>37822.5</v>
      </c>
      <c r="E109" s="80">
        <f t="shared" si="9"/>
        <v>38578.949999999997</v>
      </c>
      <c r="F109" s="310">
        <f t="shared" si="10"/>
        <v>39736.318500000001</v>
      </c>
      <c r="G109" s="310">
        <f t="shared" si="11"/>
        <v>39736.318500000001</v>
      </c>
      <c r="H109" s="310">
        <f t="shared" si="12"/>
        <v>40531.044870000005</v>
      </c>
      <c r="I109" s="310">
        <f t="shared" si="13"/>
        <v>40936.355318700007</v>
      </c>
    </row>
    <row r="110" spans="1:9" ht="18.75" x14ac:dyDescent="0.3">
      <c r="A110" s="108" t="s">
        <v>87</v>
      </c>
      <c r="B110" s="79" t="s">
        <v>24</v>
      </c>
      <c r="C110" s="339">
        <v>18380</v>
      </c>
      <c r="D110" s="80">
        <v>20188.3</v>
      </c>
      <c r="E110" s="80">
        <f t="shared" si="9"/>
        <v>20592.065999999999</v>
      </c>
      <c r="F110" s="310">
        <f t="shared" si="10"/>
        <v>21209.827979999998</v>
      </c>
      <c r="G110" s="310">
        <f t="shared" si="11"/>
        <v>21209.827979999998</v>
      </c>
      <c r="H110" s="310">
        <f t="shared" si="12"/>
        <v>21634.024539599999</v>
      </c>
      <c r="I110" s="310">
        <f t="shared" si="13"/>
        <v>21850.364784996</v>
      </c>
    </row>
    <row r="111" spans="1:9" ht="18.75" x14ac:dyDescent="0.3">
      <c r="A111" s="108" t="s">
        <v>88</v>
      </c>
      <c r="B111" s="79" t="s">
        <v>24</v>
      </c>
      <c r="C111" s="341">
        <v>18963</v>
      </c>
      <c r="D111" s="80">
        <v>22683.5</v>
      </c>
      <c r="E111" s="80">
        <f t="shared" si="9"/>
        <v>23137.170000000002</v>
      </c>
      <c r="F111" s="310">
        <f t="shared" si="10"/>
        <v>23831.285100000001</v>
      </c>
      <c r="G111" s="310">
        <f t="shared" si="11"/>
        <v>23831.285100000001</v>
      </c>
      <c r="H111" s="310">
        <f t="shared" si="12"/>
        <v>24307.910802000002</v>
      </c>
      <c r="I111" s="310">
        <f t="shared" si="13"/>
        <v>24550.989910020002</v>
      </c>
    </row>
    <row r="112" spans="1:9" ht="37.5" x14ac:dyDescent="0.3">
      <c r="A112" s="109" t="s">
        <v>89</v>
      </c>
      <c r="B112" s="79" t="s">
        <v>24</v>
      </c>
      <c r="C112" s="342">
        <v>15457.8</v>
      </c>
      <c r="D112" s="80">
        <v>19553.099999999999</v>
      </c>
      <c r="E112" s="80">
        <f t="shared" si="9"/>
        <v>19944.162</v>
      </c>
      <c r="F112" s="310">
        <f t="shared" si="10"/>
        <v>20542.486860000001</v>
      </c>
      <c r="G112" s="310">
        <f t="shared" si="11"/>
        <v>20542.486860000001</v>
      </c>
      <c r="H112" s="310">
        <f t="shared" si="12"/>
        <v>20953.336597200003</v>
      </c>
      <c r="I112" s="310">
        <f t="shared" si="13"/>
        <v>21162.869963172005</v>
      </c>
    </row>
    <row r="113" spans="1:14" ht="18.75" x14ac:dyDescent="0.3">
      <c r="A113" s="108" t="s">
        <v>91</v>
      </c>
      <c r="B113" s="79" t="s">
        <v>24</v>
      </c>
      <c r="C113" s="342">
        <v>11117.65</v>
      </c>
      <c r="D113" s="80">
        <v>17522.3</v>
      </c>
      <c r="E113" s="80">
        <f t="shared" si="9"/>
        <v>17872.745999999999</v>
      </c>
      <c r="F113" s="310">
        <f t="shared" si="10"/>
        <v>18408.928380000001</v>
      </c>
      <c r="G113" s="310">
        <f t="shared" si="11"/>
        <v>18408.928380000001</v>
      </c>
      <c r="H113" s="310">
        <f t="shared" si="12"/>
        <v>18777.106947600001</v>
      </c>
      <c r="I113" s="310">
        <f t="shared" si="13"/>
        <v>18964.878017076</v>
      </c>
    </row>
    <row r="114" spans="1:14" ht="58.9" customHeight="1" x14ac:dyDescent="0.3">
      <c r="A114" s="110" t="s">
        <v>251</v>
      </c>
      <c r="B114" s="79" t="s">
        <v>24</v>
      </c>
      <c r="C114" s="80">
        <v>16932.07</v>
      </c>
      <c r="D114" s="80">
        <v>20771.78</v>
      </c>
      <c r="E114" s="80">
        <f>(E116*E83*1000+E84*1000*E117+E118*E85*1000+E86*1000*E119)/(E83*1000+E84*1000+E85*1000+E86*1000)</f>
        <v>22429.228899408285</v>
      </c>
      <c r="F114" s="310">
        <f>(F116*F83*1000+F84*1000*F117+F118*F85*1000+F86*1000*F119)/(F83*1000+F84*1000+F85*1000+F86*1000)</f>
        <v>23102.105766390538</v>
      </c>
      <c r="G114" s="81">
        <f>F114</f>
        <v>23102.105766390538</v>
      </c>
      <c r="H114" s="80">
        <f>(H116*H83*1000+H84*1000*H117+H118*H85*1000+H86*1000*H119)/(H83*1000+H84*1000+H85*1000+H86*1000)</f>
        <v>23564.147881718349</v>
      </c>
      <c r="I114" s="81">
        <f>(I116*I83*1000+I84*1000*I117+I118*I85*1000+I86*1000*I119)/(I83*1000+I84*1000+I85*1000+I86*1000)</f>
        <v>23799.789360535528</v>
      </c>
    </row>
    <row r="115" spans="1:14" ht="18.75" x14ac:dyDescent="0.3">
      <c r="A115" s="111" t="s">
        <v>250</v>
      </c>
      <c r="B115" s="79"/>
      <c r="C115" s="80"/>
      <c r="D115" s="80"/>
      <c r="E115" s="80"/>
      <c r="F115" s="80"/>
      <c r="G115" s="81"/>
      <c r="H115" s="80"/>
      <c r="I115" s="81"/>
    </row>
    <row r="116" spans="1:14" ht="18.75" x14ac:dyDescent="0.3">
      <c r="A116" s="112" t="s">
        <v>87</v>
      </c>
      <c r="B116" s="79" t="s">
        <v>24</v>
      </c>
      <c r="C116" s="80">
        <v>16390</v>
      </c>
      <c r="D116" s="80">
        <v>17626.66</v>
      </c>
      <c r="E116" s="310">
        <f>D116*105%</f>
        <v>18507.993000000002</v>
      </c>
      <c r="F116" s="310">
        <f>E116*103%</f>
        <v>19063.232790000002</v>
      </c>
      <c r="G116" s="310">
        <f>F116</f>
        <v>19063.232790000002</v>
      </c>
      <c r="H116" s="80">
        <f>G116*102%</f>
        <v>19444.497445800003</v>
      </c>
      <c r="I116" s="81">
        <f>H116*101%</f>
        <v>19638.942420258005</v>
      </c>
    </row>
    <row r="117" spans="1:14" ht="18.75" x14ac:dyDescent="0.3">
      <c r="A117" s="78" t="s">
        <v>92</v>
      </c>
      <c r="B117" s="79" t="s">
        <v>24</v>
      </c>
      <c r="C117" s="80">
        <v>13879</v>
      </c>
      <c r="D117" s="80">
        <v>23488.85</v>
      </c>
      <c r="E117" s="310">
        <f t="shared" ref="E117:E119" si="14">D117*105%</f>
        <v>24663.2925</v>
      </c>
      <c r="F117" s="310">
        <f t="shared" ref="F117:F119" si="15">E117*103%</f>
        <v>25403.191275000001</v>
      </c>
      <c r="G117" s="310">
        <f t="shared" ref="G117:G119" si="16">F117</f>
        <v>25403.191275000001</v>
      </c>
      <c r="H117" s="80">
        <f t="shared" ref="H117:H119" si="17">G117*102%</f>
        <v>25911.255100500002</v>
      </c>
      <c r="I117" s="81">
        <f t="shared" ref="I117:I119" si="18">H117*101%</f>
        <v>26170.367651505003</v>
      </c>
    </row>
    <row r="118" spans="1:14" ht="18.75" x14ac:dyDescent="0.3">
      <c r="A118" s="78" t="s">
        <v>93</v>
      </c>
      <c r="B118" s="79" t="s">
        <v>24</v>
      </c>
      <c r="C118" s="80">
        <v>23211</v>
      </c>
      <c r="D118" s="80">
        <v>24151.119999999999</v>
      </c>
      <c r="E118" s="310">
        <f t="shared" si="14"/>
        <v>25358.675999999999</v>
      </c>
      <c r="F118" s="310">
        <f t="shared" si="15"/>
        <v>26119.436280000002</v>
      </c>
      <c r="G118" s="310">
        <f t="shared" si="16"/>
        <v>26119.436280000002</v>
      </c>
      <c r="H118" s="80">
        <f t="shared" si="17"/>
        <v>26641.825005600003</v>
      </c>
      <c r="I118" s="81">
        <f t="shared" si="18"/>
        <v>26908.243255656005</v>
      </c>
    </row>
    <row r="119" spans="1:14" ht="18.75" x14ac:dyDescent="0.3">
      <c r="A119" s="78" t="s">
        <v>94</v>
      </c>
      <c r="B119" s="79" t="s">
        <v>24</v>
      </c>
      <c r="C119" s="80">
        <v>23386</v>
      </c>
      <c r="D119" s="80">
        <v>23401</v>
      </c>
      <c r="E119" s="310">
        <f t="shared" si="14"/>
        <v>24571.05</v>
      </c>
      <c r="F119" s="310">
        <f t="shared" si="15"/>
        <v>25308.181499999999</v>
      </c>
      <c r="G119" s="310">
        <f t="shared" si="16"/>
        <v>25308.181499999999</v>
      </c>
      <c r="H119" s="80">
        <f t="shared" si="17"/>
        <v>25814.345129999998</v>
      </c>
      <c r="I119" s="81">
        <f t="shared" si="18"/>
        <v>26072.488581299996</v>
      </c>
    </row>
    <row r="120" spans="1:14" ht="60" customHeight="1" x14ac:dyDescent="0.2">
      <c r="A120" s="134" t="s">
        <v>138</v>
      </c>
      <c r="B120" s="79" t="s">
        <v>24</v>
      </c>
      <c r="C120" s="310">
        <f>C123/C87/12*10000</f>
        <v>6151.9607843137246</v>
      </c>
      <c r="D120" s="80">
        <f t="shared" ref="D120:I120" si="19">D123/D87/12*10000</f>
        <v>11804.071246819336</v>
      </c>
      <c r="E120" s="80">
        <f t="shared" si="19"/>
        <v>12021.276595744681</v>
      </c>
      <c r="F120" s="80">
        <f t="shared" si="19"/>
        <v>12306.231003039517</v>
      </c>
      <c r="G120" s="81">
        <f t="shared" si="19"/>
        <v>12306.231003039515</v>
      </c>
      <c r="H120" s="80">
        <f t="shared" si="19"/>
        <v>12622.424856467409</v>
      </c>
      <c r="I120" s="81">
        <f t="shared" si="19"/>
        <v>12952.549814251941</v>
      </c>
    </row>
    <row r="121" spans="1:14" ht="42.75" customHeight="1" x14ac:dyDescent="0.2">
      <c r="A121" s="136" t="s">
        <v>142</v>
      </c>
      <c r="B121" s="79"/>
      <c r="C121" s="80">
        <v>1527.6</v>
      </c>
      <c r="D121" s="80">
        <v>1563.203</v>
      </c>
      <c r="E121" s="80">
        <v>1595.653</v>
      </c>
      <c r="F121" s="80">
        <v>1735.009</v>
      </c>
      <c r="G121" s="311">
        <f t="shared" ref="G121" si="20">F121</f>
        <v>1735.009</v>
      </c>
      <c r="H121" s="80">
        <v>1920.7</v>
      </c>
      <c r="I121" s="81">
        <v>2122.3000000000002</v>
      </c>
    </row>
    <row r="122" spans="1:14" ht="18.75" x14ac:dyDescent="0.2">
      <c r="A122" s="137" t="s">
        <v>42</v>
      </c>
      <c r="B122" s="79" t="s">
        <v>21</v>
      </c>
      <c r="C122" s="80"/>
      <c r="D122" s="80"/>
      <c r="E122" s="80"/>
      <c r="F122" s="80"/>
      <c r="G122" s="81"/>
      <c r="H122" s="80"/>
      <c r="I122" s="81"/>
    </row>
    <row r="123" spans="1:14" ht="37.5" x14ac:dyDescent="0.2">
      <c r="A123" s="137" t="s">
        <v>143</v>
      </c>
      <c r="B123" s="79"/>
      <c r="C123" s="80">
        <f>'[1]Приложение 2'!Z55</f>
        <v>13.805</v>
      </c>
      <c r="D123" s="80">
        <f>'[1]Приложение 2'!AA55</f>
        <v>27.834</v>
      </c>
      <c r="E123" s="80">
        <f>'[1]Приложение 2'!AB55</f>
        <v>28.475999999999999</v>
      </c>
      <c r="F123" s="80">
        <f>'[1]Приложение 2'!AC55</f>
        <v>29.151000000000003</v>
      </c>
      <c r="G123" s="311">
        <v>29.151</v>
      </c>
      <c r="H123" s="80">
        <v>29.9</v>
      </c>
      <c r="I123" s="311">
        <v>30.681999999999999</v>
      </c>
    </row>
    <row r="124" spans="1:14" ht="37.5" x14ac:dyDescent="0.2">
      <c r="A124" s="137" t="s">
        <v>148</v>
      </c>
      <c r="B124" s="79" t="s">
        <v>21</v>
      </c>
      <c r="C124" s="83">
        <f>'[1]Приложение 2'!Z31</f>
        <v>34.579000000000001</v>
      </c>
      <c r="D124" s="80">
        <f>'[1]Приложение 2'!AA31</f>
        <v>51.65100000000001</v>
      </c>
      <c r="E124" s="80">
        <f>'[1]Приложение 2'!AB31</f>
        <v>53.821999999999996</v>
      </c>
      <c r="F124" s="311">
        <f>'[1]Приложение 2'!AC31</f>
        <v>55.1</v>
      </c>
      <c r="G124" s="81">
        <v>55.1</v>
      </c>
      <c r="H124" s="80">
        <v>56.6</v>
      </c>
      <c r="I124" s="81">
        <v>58.6</v>
      </c>
    </row>
    <row r="125" spans="1:14" ht="37.5" x14ac:dyDescent="0.2">
      <c r="A125" s="137" t="s">
        <v>209</v>
      </c>
      <c r="B125" s="79" t="s">
        <v>21</v>
      </c>
      <c r="C125" s="311">
        <f t="shared" ref="C125:I125" si="21">C114*C81/1000</f>
        <v>19.844386039999996</v>
      </c>
      <c r="D125" s="311">
        <f t="shared" si="21"/>
        <v>24.489928619999997</v>
      </c>
      <c r="E125" s="80">
        <f t="shared" si="21"/>
        <v>26.533777788000002</v>
      </c>
      <c r="F125" s="80">
        <f t="shared" si="21"/>
        <v>27.329791121640007</v>
      </c>
      <c r="G125" s="81">
        <f t="shared" si="21"/>
        <v>27.329791121640007</v>
      </c>
      <c r="H125" s="80">
        <f t="shared" si="21"/>
        <v>27.876386944072809</v>
      </c>
      <c r="I125" s="81">
        <f t="shared" si="21"/>
        <v>28.155150813513529</v>
      </c>
    </row>
    <row r="126" spans="1:14" ht="18.75" x14ac:dyDescent="0.2">
      <c r="A126" s="42" t="s">
        <v>43</v>
      </c>
      <c r="B126" s="79" t="s">
        <v>21</v>
      </c>
      <c r="C126" s="80">
        <v>11.8</v>
      </c>
      <c r="D126" s="80">
        <v>10.91</v>
      </c>
      <c r="E126" s="80">
        <v>11.32</v>
      </c>
      <c r="F126" s="80">
        <v>12.1</v>
      </c>
      <c r="G126" s="81">
        <v>12.1</v>
      </c>
      <c r="H126" s="80">
        <v>12.7</v>
      </c>
      <c r="I126" s="81">
        <v>12.9</v>
      </c>
    </row>
    <row r="127" spans="1:14" ht="18.75" x14ac:dyDescent="0.2">
      <c r="A127" s="42" t="s">
        <v>9</v>
      </c>
      <c r="B127" s="79" t="s">
        <v>21</v>
      </c>
      <c r="C127" s="80"/>
      <c r="D127" s="80"/>
      <c r="E127" s="80"/>
      <c r="F127" s="80"/>
      <c r="G127" s="81"/>
      <c r="H127" s="80"/>
      <c r="I127" s="81"/>
    </row>
    <row r="128" spans="1:14" ht="31.5" x14ac:dyDescent="0.2">
      <c r="A128" s="209" t="s">
        <v>229</v>
      </c>
      <c r="B128" s="86" t="s">
        <v>21</v>
      </c>
      <c r="C128" s="87">
        <f t="shared" ref="C128:I128" si="22">C121+C126+C127</f>
        <v>1539.3999999999999</v>
      </c>
      <c r="D128" s="87">
        <f t="shared" si="22"/>
        <v>1574.1130000000001</v>
      </c>
      <c r="E128" s="87">
        <f t="shared" si="22"/>
        <v>1606.973</v>
      </c>
      <c r="F128" s="87">
        <f t="shared" si="22"/>
        <v>1747.1089999999999</v>
      </c>
      <c r="G128" s="88">
        <f t="shared" si="22"/>
        <v>1747.1089999999999</v>
      </c>
      <c r="H128" s="87">
        <f t="shared" si="22"/>
        <v>1933.4</v>
      </c>
      <c r="I128" s="88">
        <f t="shared" si="22"/>
        <v>2135.2000000000003</v>
      </c>
      <c r="N128" t="s">
        <v>359</v>
      </c>
    </row>
    <row r="129" spans="1:12" ht="18.75" x14ac:dyDescent="0.2">
      <c r="A129" s="369" t="s">
        <v>245</v>
      </c>
      <c r="B129" s="370"/>
      <c r="C129" s="370"/>
      <c r="D129" s="370"/>
      <c r="E129" s="370"/>
      <c r="F129" s="370"/>
      <c r="G129" s="370"/>
      <c r="H129" s="370"/>
      <c r="I129" s="371"/>
    </row>
    <row r="130" spans="1:12" ht="39" x14ac:dyDescent="0.2">
      <c r="A130" s="210" t="s">
        <v>236</v>
      </c>
      <c r="B130" s="86" t="s">
        <v>21</v>
      </c>
      <c r="C130" s="211">
        <v>115.9</v>
      </c>
      <c r="D130" s="211">
        <v>115.9</v>
      </c>
      <c r="E130" s="211">
        <v>114.2</v>
      </c>
      <c r="F130" s="211">
        <v>115.6</v>
      </c>
      <c r="G130" s="352">
        <f>F130</f>
        <v>115.6</v>
      </c>
      <c r="H130" s="211">
        <v>119.4</v>
      </c>
      <c r="I130" s="212">
        <v>121.3</v>
      </c>
    </row>
    <row r="131" spans="1:12" ht="18.75" x14ac:dyDescent="0.2">
      <c r="A131" s="137" t="s">
        <v>42</v>
      </c>
      <c r="B131" s="86" t="s">
        <v>21</v>
      </c>
      <c r="C131" s="91"/>
      <c r="D131" s="91"/>
      <c r="E131" s="91"/>
      <c r="F131" s="91"/>
      <c r="G131" s="92"/>
      <c r="H131" s="91"/>
      <c r="I131" s="92"/>
    </row>
    <row r="132" spans="1:12" ht="18.75" x14ac:dyDescent="0.2">
      <c r="A132" s="42" t="s">
        <v>234</v>
      </c>
      <c r="B132" s="86" t="s">
        <v>21</v>
      </c>
      <c r="C132" s="80">
        <v>84.3</v>
      </c>
      <c r="D132" s="80">
        <v>80.3</v>
      </c>
      <c r="E132" s="80">
        <v>64.8</v>
      </c>
      <c r="F132" s="80">
        <v>70.5</v>
      </c>
      <c r="G132" s="81">
        <f t="shared" ref="G132:G134" si="23">F132</f>
        <v>70.5</v>
      </c>
      <c r="H132" s="81">
        <v>78.2</v>
      </c>
      <c r="I132" s="81">
        <v>85.7</v>
      </c>
    </row>
    <row r="133" spans="1:12" ht="18.75" x14ac:dyDescent="0.2">
      <c r="A133" s="42" t="s">
        <v>235</v>
      </c>
      <c r="B133" s="86"/>
      <c r="C133" s="80">
        <v>11.6</v>
      </c>
      <c r="D133" s="80">
        <v>23.6</v>
      </c>
      <c r="E133" s="80">
        <v>17.3</v>
      </c>
      <c r="F133" s="80">
        <v>17.7</v>
      </c>
      <c r="G133" s="81">
        <f t="shared" si="23"/>
        <v>17.7</v>
      </c>
      <c r="H133" s="81">
        <v>18</v>
      </c>
      <c r="I133" s="81">
        <v>18</v>
      </c>
    </row>
    <row r="134" spans="1:12" ht="18.75" x14ac:dyDescent="0.2">
      <c r="A134" s="228" t="s">
        <v>230</v>
      </c>
      <c r="B134" s="86" t="s">
        <v>21</v>
      </c>
      <c r="C134" s="80">
        <v>9.3000000000000007</v>
      </c>
      <c r="D134" s="80">
        <v>20.3</v>
      </c>
      <c r="E134" s="80">
        <v>15.1</v>
      </c>
      <c r="F134" s="80">
        <v>15.4</v>
      </c>
      <c r="G134" s="81">
        <f t="shared" si="23"/>
        <v>15.4</v>
      </c>
      <c r="H134" s="81">
        <v>15.6</v>
      </c>
      <c r="I134" s="81">
        <v>15.6</v>
      </c>
    </row>
    <row r="135" spans="1:12" ht="31.5" x14ac:dyDescent="0.2">
      <c r="A135" s="219" t="s">
        <v>252</v>
      </c>
      <c r="B135" s="86" t="s">
        <v>21</v>
      </c>
      <c r="C135" s="80"/>
      <c r="D135" s="80"/>
      <c r="E135" s="80"/>
      <c r="F135" s="80"/>
      <c r="G135" s="81"/>
      <c r="H135" s="80"/>
      <c r="I135" s="81"/>
    </row>
    <row r="136" spans="1:12" ht="18.75" x14ac:dyDescent="0.2">
      <c r="A136" s="219" t="s">
        <v>249</v>
      </c>
      <c r="B136" s="86" t="s">
        <v>21</v>
      </c>
      <c r="C136" s="80">
        <v>15.211</v>
      </c>
      <c r="D136" s="80">
        <v>15.01</v>
      </c>
      <c r="E136" s="81">
        <v>16.274999999999999</v>
      </c>
      <c r="F136" s="81">
        <v>16.8</v>
      </c>
      <c r="G136" s="81">
        <f t="shared" ref="G136:G137" si="24">F136</f>
        <v>16.8</v>
      </c>
      <c r="H136" s="81">
        <v>17.434000000000001</v>
      </c>
      <c r="I136" s="81">
        <f t="shared" ref="I136" si="25">H136*103%</f>
        <v>17.95702</v>
      </c>
    </row>
    <row r="137" spans="1:12" ht="18.75" x14ac:dyDescent="0.2">
      <c r="A137" s="228" t="s">
        <v>231</v>
      </c>
      <c r="B137" s="86" t="s">
        <v>21</v>
      </c>
      <c r="C137" s="80">
        <v>2.2999999999999998</v>
      </c>
      <c r="D137" s="80">
        <v>3.3</v>
      </c>
      <c r="E137" s="80">
        <v>2.2000000000000002</v>
      </c>
      <c r="F137" s="81">
        <v>2</v>
      </c>
      <c r="G137" s="81">
        <f t="shared" si="24"/>
        <v>2</v>
      </c>
      <c r="H137" s="81">
        <v>2.4</v>
      </c>
      <c r="I137" s="81">
        <v>2.4</v>
      </c>
      <c r="L137" t="s">
        <v>359</v>
      </c>
    </row>
    <row r="138" spans="1:12" ht="36.6" customHeight="1" x14ac:dyDescent="0.2">
      <c r="A138" s="219" t="s">
        <v>253</v>
      </c>
      <c r="B138" s="86" t="s">
        <v>21</v>
      </c>
      <c r="C138" s="80"/>
      <c r="D138" s="80"/>
      <c r="E138" s="80"/>
      <c r="F138" s="80"/>
      <c r="G138" s="81"/>
      <c r="H138" s="80"/>
      <c r="I138" s="81"/>
      <c r="L138" t="s">
        <v>359</v>
      </c>
    </row>
    <row r="139" spans="1:12" ht="18.75" x14ac:dyDescent="0.2">
      <c r="A139" s="42" t="s">
        <v>246</v>
      </c>
      <c r="B139" s="86"/>
      <c r="C139" s="80">
        <v>17.8</v>
      </c>
      <c r="D139" s="80">
        <v>12.3</v>
      </c>
      <c r="E139" s="80">
        <v>13</v>
      </c>
      <c r="F139" s="80">
        <v>12.8</v>
      </c>
      <c r="G139" s="81">
        <f t="shared" ref="G139:G140" si="26">F139</f>
        <v>12.8</v>
      </c>
      <c r="H139" s="81">
        <v>13.4</v>
      </c>
      <c r="I139" s="81">
        <v>13.4</v>
      </c>
    </row>
    <row r="140" spans="1:12" ht="18.75" x14ac:dyDescent="0.2">
      <c r="A140" s="218" t="s">
        <v>232</v>
      </c>
      <c r="B140" s="86" t="s">
        <v>21</v>
      </c>
      <c r="C140" s="87">
        <v>10.199999999999999</v>
      </c>
      <c r="D140" s="87">
        <v>12.1</v>
      </c>
      <c r="E140" s="87">
        <v>12.6</v>
      </c>
      <c r="F140" s="87">
        <v>12.6</v>
      </c>
      <c r="G140" s="88">
        <f t="shared" si="26"/>
        <v>12.6</v>
      </c>
      <c r="H140" s="88">
        <v>13.1</v>
      </c>
      <c r="I140" s="88">
        <v>13.1</v>
      </c>
    </row>
    <row r="141" spans="1:12" s="224" customFormat="1" ht="33.75" customHeight="1" x14ac:dyDescent="0.2">
      <c r="A141" s="220" t="s">
        <v>233</v>
      </c>
      <c r="B141" s="221" t="s">
        <v>21</v>
      </c>
      <c r="C141" s="222">
        <v>0.1</v>
      </c>
      <c r="D141" s="222">
        <v>0.04</v>
      </c>
      <c r="E141" s="222">
        <v>0.05</v>
      </c>
      <c r="F141" s="222">
        <v>0.05</v>
      </c>
      <c r="G141" s="354">
        <f>F141</f>
        <v>0.05</v>
      </c>
      <c r="H141" s="354">
        <v>0.05</v>
      </c>
      <c r="I141" s="223">
        <v>0.05</v>
      </c>
    </row>
    <row r="142" spans="1:12" ht="18.75" x14ac:dyDescent="0.2">
      <c r="A142" s="368" t="s">
        <v>111</v>
      </c>
      <c r="B142" s="368"/>
      <c r="C142" s="368"/>
      <c r="D142" s="368"/>
      <c r="E142" s="368"/>
      <c r="F142" s="368"/>
      <c r="G142" s="368"/>
    </row>
    <row r="143" spans="1:12" ht="60" customHeight="1" x14ac:dyDescent="0.2">
      <c r="A143" s="366" t="s">
        <v>45</v>
      </c>
      <c r="B143" s="366"/>
      <c r="C143" s="366"/>
      <c r="D143" s="366"/>
      <c r="E143" s="366"/>
      <c r="F143" s="366"/>
      <c r="G143" s="366"/>
      <c r="H143" s="366"/>
      <c r="I143" s="366"/>
    </row>
    <row r="144" spans="1:12" ht="47.25" customHeight="1" x14ac:dyDescent="0.2">
      <c r="A144" s="367" t="s">
        <v>101</v>
      </c>
      <c r="B144" s="367"/>
      <c r="C144" s="367"/>
      <c r="D144" s="367"/>
      <c r="E144" s="367"/>
      <c r="F144" s="367"/>
      <c r="G144" s="367"/>
      <c r="H144" s="367"/>
      <c r="I144" s="367"/>
    </row>
    <row r="145" spans="1:9" ht="18.75" x14ac:dyDescent="0.3">
      <c r="A145" s="363" t="s">
        <v>367</v>
      </c>
      <c r="B145" s="363"/>
      <c r="C145" s="363"/>
      <c r="D145" s="363"/>
      <c r="E145" s="363"/>
      <c r="F145" s="363"/>
      <c r="G145" s="363"/>
      <c r="H145" s="363"/>
      <c r="I145" s="363"/>
    </row>
  </sheetData>
  <mergeCells count="21">
    <mergeCell ref="H1:I1"/>
    <mergeCell ref="H2:I2"/>
    <mergeCell ref="A1:F1"/>
    <mergeCell ref="D6:D8"/>
    <mergeCell ref="C6:C8"/>
    <mergeCell ref="E6:E8"/>
    <mergeCell ref="A4:I4"/>
    <mergeCell ref="F7:G7"/>
    <mergeCell ref="H7:H8"/>
    <mergeCell ref="I7:I8"/>
    <mergeCell ref="F6:I6"/>
    <mergeCell ref="A6:A8"/>
    <mergeCell ref="B6:B8"/>
    <mergeCell ref="A145:I145"/>
    <mergeCell ref="A9:I9"/>
    <mergeCell ref="A143:I143"/>
    <mergeCell ref="A144:I144"/>
    <mergeCell ref="A142:G142"/>
    <mergeCell ref="A23:I23"/>
    <mergeCell ref="A129:I129"/>
    <mergeCell ref="A64:I64"/>
  </mergeCells>
  <phoneticPr fontId="15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76" fitToHeight="0" orientation="landscape" r:id="rId1"/>
  <headerFooter alignWithMargins="0"/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tabColor indexed="50"/>
  </sheetPr>
  <dimension ref="A1:AN74"/>
  <sheetViews>
    <sheetView view="pageBreakPreview" zoomScale="75" zoomScaleNormal="75" workbookViewId="0">
      <selection activeCell="M59" sqref="M59"/>
    </sheetView>
  </sheetViews>
  <sheetFormatPr defaultRowHeight="12.75" x14ac:dyDescent="0.2"/>
  <cols>
    <col min="1" max="1" width="34.5703125" customWidth="1"/>
    <col min="2" max="2" width="20.140625" customWidth="1"/>
    <col min="3" max="3" width="10.42578125" customWidth="1"/>
    <col min="4" max="14" width="9.7109375" customWidth="1"/>
    <col min="17" max="17" width="10.28515625" customWidth="1"/>
    <col min="18" max="18" width="9" customWidth="1"/>
    <col min="19" max="20" width="9.28515625" customWidth="1"/>
    <col min="21" max="27" width="9.7109375" customWidth="1"/>
    <col min="30" max="32" width="9.7109375" customWidth="1"/>
  </cols>
  <sheetData>
    <row r="1" spans="1:40" ht="27" customHeight="1" x14ac:dyDescent="0.2"/>
    <row r="2" spans="1:40" ht="15.75" customHeight="1" x14ac:dyDescent="0.25">
      <c r="C2" s="387" t="s">
        <v>368</v>
      </c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8" t="s">
        <v>115</v>
      </c>
      <c r="R2" s="389"/>
      <c r="S2" s="389"/>
      <c r="T2" s="389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</row>
    <row r="4" spans="1:40" ht="15.75" x14ac:dyDescent="0.2">
      <c r="A4" s="131"/>
      <c r="B4" s="402" t="s">
        <v>271</v>
      </c>
      <c r="C4" s="394" t="s">
        <v>11</v>
      </c>
      <c r="D4" s="394"/>
      <c r="E4" s="394"/>
      <c r="F4" s="394"/>
      <c r="G4" s="394"/>
      <c r="H4" s="395"/>
      <c r="I4" s="396" t="s">
        <v>107</v>
      </c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5"/>
      <c r="U4" s="401" t="s">
        <v>108</v>
      </c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  <c r="AG4" s="401"/>
      <c r="AH4" s="401"/>
      <c r="AI4" s="401"/>
      <c r="AJ4" s="401"/>
      <c r="AK4" s="401"/>
      <c r="AL4" s="401"/>
      <c r="AM4" s="3"/>
      <c r="AN4" s="3"/>
    </row>
    <row r="5" spans="1:40" ht="58.5" customHeight="1" x14ac:dyDescent="0.2">
      <c r="A5" s="132"/>
      <c r="B5" s="402"/>
      <c r="C5" s="398" t="s">
        <v>110</v>
      </c>
      <c r="D5" s="398"/>
      <c r="E5" s="398"/>
      <c r="F5" s="398"/>
      <c r="G5" s="398"/>
      <c r="H5" s="399"/>
      <c r="I5" s="400" t="s">
        <v>3</v>
      </c>
      <c r="J5" s="398"/>
      <c r="K5" s="398"/>
      <c r="L5" s="398"/>
      <c r="M5" s="398"/>
      <c r="N5" s="399"/>
      <c r="O5" s="400" t="s">
        <v>129</v>
      </c>
      <c r="P5" s="398"/>
      <c r="Q5" s="398"/>
      <c r="R5" s="398"/>
      <c r="S5" s="398"/>
      <c r="T5" s="399"/>
      <c r="U5" s="400" t="s">
        <v>2</v>
      </c>
      <c r="V5" s="398"/>
      <c r="W5" s="398"/>
      <c r="X5" s="398"/>
      <c r="Y5" s="398"/>
      <c r="Z5" s="399"/>
      <c r="AA5" s="400" t="s">
        <v>109</v>
      </c>
      <c r="AB5" s="398"/>
      <c r="AC5" s="398"/>
      <c r="AD5" s="398"/>
      <c r="AE5" s="398"/>
      <c r="AF5" s="399"/>
      <c r="AG5" s="400" t="s">
        <v>135</v>
      </c>
      <c r="AH5" s="398"/>
      <c r="AI5" s="398"/>
      <c r="AJ5" s="398"/>
      <c r="AK5" s="398"/>
      <c r="AL5" s="399"/>
      <c r="AM5" s="3"/>
    </row>
    <row r="6" spans="1:40" ht="15.75" customHeight="1" x14ac:dyDescent="0.2">
      <c r="A6" s="132"/>
      <c r="B6" s="402"/>
      <c r="C6" s="390" t="s">
        <v>256</v>
      </c>
      <c r="D6" s="392" t="s">
        <v>270</v>
      </c>
      <c r="E6" s="397" t="s">
        <v>269</v>
      </c>
      <c r="F6" s="397" t="s">
        <v>268</v>
      </c>
      <c r="G6" s="397"/>
      <c r="H6" s="397"/>
      <c r="I6" s="392" t="s">
        <v>256</v>
      </c>
      <c r="J6" s="392" t="s">
        <v>270</v>
      </c>
      <c r="K6" s="397" t="s">
        <v>269</v>
      </c>
      <c r="L6" s="397" t="s">
        <v>268</v>
      </c>
      <c r="M6" s="397"/>
      <c r="N6" s="397"/>
      <c r="O6" s="392" t="s">
        <v>256</v>
      </c>
      <c r="P6" s="392" t="s">
        <v>270</v>
      </c>
      <c r="Q6" s="397" t="s">
        <v>269</v>
      </c>
      <c r="R6" s="397" t="s">
        <v>268</v>
      </c>
      <c r="S6" s="397"/>
      <c r="T6" s="397"/>
      <c r="U6" s="392" t="s">
        <v>256</v>
      </c>
      <c r="V6" s="392" t="s">
        <v>270</v>
      </c>
      <c r="W6" s="397" t="s">
        <v>269</v>
      </c>
      <c r="X6" s="397" t="s">
        <v>268</v>
      </c>
      <c r="Y6" s="397"/>
      <c r="Z6" s="397"/>
      <c r="AA6" s="392" t="s">
        <v>256</v>
      </c>
      <c r="AB6" s="392" t="s">
        <v>270</v>
      </c>
      <c r="AC6" s="397" t="s">
        <v>269</v>
      </c>
      <c r="AD6" s="397" t="s">
        <v>268</v>
      </c>
      <c r="AE6" s="397"/>
      <c r="AF6" s="397"/>
      <c r="AG6" s="392" t="s">
        <v>256</v>
      </c>
      <c r="AH6" s="392" t="s">
        <v>270</v>
      </c>
      <c r="AI6" s="397" t="s">
        <v>269</v>
      </c>
      <c r="AJ6" s="397" t="s">
        <v>268</v>
      </c>
      <c r="AK6" s="397"/>
      <c r="AL6" s="397"/>
      <c r="AM6" s="3"/>
      <c r="AN6" s="3"/>
    </row>
    <row r="7" spans="1:40" ht="15.75" x14ac:dyDescent="0.2">
      <c r="A7" s="130"/>
      <c r="B7" s="402"/>
      <c r="C7" s="391"/>
      <c r="D7" s="393"/>
      <c r="E7" s="397"/>
      <c r="F7" s="229" t="s">
        <v>210</v>
      </c>
      <c r="G7" s="229" t="s">
        <v>257</v>
      </c>
      <c r="H7" s="229" t="s">
        <v>267</v>
      </c>
      <c r="I7" s="393"/>
      <c r="J7" s="393"/>
      <c r="K7" s="397"/>
      <c r="L7" s="229" t="s">
        <v>210</v>
      </c>
      <c r="M7" s="229" t="s">
        <v>257</v>
      </c>
      <c r="N7" s="229" t="s">
        <v>267</v>
      </c>
      <c r="O7" s="393"/>
      <c r="P7" s="393"/>
      <c r="Q7" s="397"/>
      <c r="R7" s="229" t="s">
        <v>210</v>
      </c>
      <c r="S7" s="229" t="s">
        <v>257</v>
      </c>
      <c r="T7" s="229" t="s">
        <v>267</v>
      </c>
      <c r="U7" s="393"/>
      <c r="V7" s="393"/>
      <c r="W7" s="397"/>
      <c r="X7" s="229" t="s">
        <v>210</v>
      </c>
      <c r="Y7" s="229" t="s">
        <v>257</v>
      </c>
      <c r="Z7" s="229" t="s">
        <v>267</v>
      </c>
      <c r="AA7" s="393"/>
      <c r="AB7" s="393"/>
      <c r="AC7" s="397"/>
      <c r="AD7" s="229" t="s">
        <v>210</v>
      </c>
      <c r="AE7" s="229" t="s">
        <v>257</v>
      </c>
      <c r="AF7" s="229" t="s">
        <v>267</v>
      </c>
      <c r="AG7" s="393"/>
      <c r="AH7" s="393"/>
      <c r="AI7" s="397"/>
      <c r="AJ7" s="229" t="s">
        <v>210</v>
      </c>
      <c r="AK7" s="229" t="s">
        <v>257</v>
      </c>
      <c r="AL7" s="229" t="s">
        <v>267</v>
      </c>
      <c r="AM7" s="3"/>
      <c r="AN7" s="3"/>
    </row>
    <row r="8" spans="1:40" ht="37.5" customHeight="1" x14ac:dyDescent="0.2">
      <c r="A8" s="138" t="s">
        <v>124</v>
      </c>
      <c r="B8" s="235"/>
      <c r="C8" s="266">
        <f>C9+C14+C24</f>
        <v>1033.3499999999999</v>
      </c>
      <c r="D8" s="264">
        <f t="shared" ref="D8:N8" si="0">D9+D14+D24</f>
        <v>1030.923</v>
      </c>
      <c r="E8" s="264">
        <f t="shared" si="0"/>
        <v>1184.6454550000001</v>
      </c>
      <c r="F8" s="265">
        <f t="shared" si="0"/>
        <v>1254.4717648399999</v>
      </c>
      <c r="G8" s="265">
        <f t="shared" si="0"/>
        <v>1350.5047216094001</v>
      </c>
      <c r="H8" s="265">
        <f t="shared" si="0"/>
        <v>1425.364643257682</v>
      </c>
      <c r="I8" s="264">
        <f t="shared" si="0"/>
        <v>1033.3470000000002</v>
      </c>
      <c r="J8" s="264">
        <f t="shared" si="0"/>
        <v>1022.5699999999999</v>
      </c>
      <c r="K8" s="264">
        <f t="shared" si="0"/>
        <v>1175.8330400000002</v>
      </c>
      <c r="L8" s="265">
        <f t="shared" si="0"/>
        <v>1245.2363539200001</v>
      </c>
      <c r="M8" s="265">
        <f t="shared" si="0"/>
        <v>1340.9460713072001</v>
      </c>
      <c r="N8" s="265">
        <f t="shared" si="0"/>
        <v>1415.5192334464161</v>
      </c>
      <c r="O8" s="264">
        <f t="shared" ref="O8" si="1">O9+O14+O24</f>
        <v>194.60430000000002</v>
      </c>
      <c r="P8" s="264">
        <f t="shared" ref="P8" si="2">P9+P14+P24</f>
        <v>204.22899999999996</v>
      </c>
      <c r="Q8" s="264">
        <f t="shared" ref="Q8" si="3">Q9+Q14+Q24</f>
        <v>377.51586499999996</v>
      </c>
      <c r="R8" s="265">
        <f t="shared" ref="R8" si="4">R9+R14+R24</f>
        <v>404.29574652000002</v>
      </c>
      <c r="S8" s="265">
        <f t="shared" ref="S8" si="5">S9+S14+S24</f>
        <v>431.71697764819999</v>
      </c>
      <c r="T8" s="265">
        <f t="shared" ref="T8" si="6">T9+T14+T24</f>
        <v>458.16121697764601</v>
      </c>
      <c r="U8" s="264">
        <f t="shared" ref="U8" si="7">U9+U14+U24</f>
        <v>826</v>
      </c>
      <c r="V8" s="264">
        <f t="shared" ref="V8" si="8">V9+V14+V24</f>
        <v>792</v>
      </c>
      <c r="W8" s="264">
        <f t="shared" ref="W8" si="9">W9+W14+W24</f>
        <v>792</v>
      </c>
      <c r="X8" s="265">
        <f t="shared" ref="X8" si="10">X9+X14+X24</f>
        <v>792</v>
      </c>
      <c r="Y8" s="265">
        <f t="shared" ref="Y8" si="11">Y9+Y14+Y24</f>
        <v>792</v>
      </c>
      <c r="Z8" s="265">
        <f t="shared" ref="Z8" si="12">Z9+Z14+Z24</f>
        <v>792</v>
      </c>
      <c r="AA8" s="264">
        <f t="shared" ref="AA8" si="13">AA9+AA14+AA24</f>
        <v>182.41800000000003</v>
      </c>
      <c r="AB8" s="264">
        <f t="shared" ref="AB8" si="14">AB9+AB14+AB24</f>
        <v>192.60399999999998</v>
      </c>
      <c r="AC8" s="264">
        <f t="shared" ref="AC8" si="15">AC9+AC14+AC24</f>
        <v>199.19107500000001</v>
      </c>
      <c r="AD8" s="265">
        <f t="shared" ref="AD8" si="16">AD9+AD14+AD24</f>
        <v>207.94486259999999</v>
      </c>
      <c r="AE8" s="265">
        <f t="shared" ref="AE8" si="17">AE9+AE14+AE24</f>
        <v>213.87473279100001</v>
      </c>
      <c r="AF8" s="265">
        <f t="shared" ref="AF8" si="18">AF9+AF14+AF24</f>
        <v>219.04610477473</v>
      </c>
      <c r="AG8" s="267">
        <f t="shared" ref="AG8" si="19">AG9+AG14+AG24</f>
        <v>130980.96433892864</v>
      </c>
      <c r="AH8" s="267">
        <f t="shared" ref="AH8" si="20">AH9+AH14+AH24</f>
        <v>135145.28610705235</v>
      </c>
      <c r="AI8" s="267">
        <f t="shared" ref="AI8" si="21">AI9+AI14+AI24</f>
        <v>139910.24141793547</v>
      </c>
      <c r="AJ8" s="267">
        <f t="shared" ref="AJ8" si="22">AJ9+AJ14+AJ24</f>
        <v>145753.85886839393</v>
      </c>
      <c r="AK8" s="267">
        <f t="shared" ref="AK8" si="23">AK9+AK14+AK24</f>
        <v>150208.57785769948</v>
      </c>
      <c r="AL8" s="267">
        <f t="shared" ref="AL8" si="24">AL9+AL14+AL24</f>
        <v>154560.7235582103</v>
      </c>
      <c r="AM8" s="3"/>
      <c r="AN8" s="3"/>
    </row>
    <row r="9" spans="1:40" ht="28.5" customHeight="1" x14ac:dyDescent="0.2">
      <c r="A9" s="142" t="s">
        <v>113</v>
      </c>
      <c r="B9" s="236"/>
      <c r="C9" s="256">
        <f>C11+C12+C13</f>
        <v>927.73900000000003</v>
      </c>
      <c r="D9" s="257">
        <f t="shared" ref="D9:AL9" si="25">D11+D12+D13</f>
        <v>928.78899999999999</v>
      </c>
      <c r="E9" s="257">
        <f t="shared" si="25"/>
        <v>1076.8940850000001</v>
      </c>
      <c r="F9" s="257">
        <f t="shared" si="25"/>
        <v>1141.54832908</v>
      </c>
      <c r="G9" s="257">
        <f t="shared" si="25"/>
        <v>1233.6289655978001</v>
      </c>
      <c r="H9" s="257">
        <f t="shared" si="25"/>
        <v>1304.9826145657341</v>
      </c>
      <c r="I9" s="257">
        <f t="shared" si="25"/>
        <v>927.73900000000003</v>
      </c>
      <c r="J9" s="257">
        <f t="shared" si="25"/>
        <v>928.78899999999999</v>
      </c>
      <c r="K9" s="257">
        <f t="shared" si="25"/>
        <v>1076.8940850000001</v>
      </c>
      <c r="L9" s="257">
        <f t="shared" si="25"/>
        <v>1141.54832908</v>
      </c>
      <c r="M9" s="257">
        <f t="shared" si="25"/>
        <v>1233.6289655978001</v>
      </c>
      <c r="N9" s="257">
        <f t="shared" si="25"/>
        <v>1304.9826145657341</v>
      </c>
      <c r="O9" s="257">
        <f t="shared" si="25"/>
        <v>199.226</v>
      </c>
      <c r="P9" s="257">
        <f t="shared" si="25"/>
        <v>214.46399999999997</v>
      </c>
      <c r="Q9" s="257">
        <f t="shared" si="25"/>
        <v>380.75394999999997</v>
      </c>
      <c r="R9" s="257">
        <f t="shared" si="25"/>
        <v>405.38701960000003</v>
      </c>
      <c r="S9" s="257">
        <f t="shared" si="25"/>
        <v>429.54546028599998</v>
      </c>
      <c r="T9" s="257">
        <f t="shared" si="25"/>
        <v>455.65201409458001</v>
      </c>
      <c r="U9" s="268">
        <f t="shared" si="25"/>
        <v>629</v>
      </c>
      <c r="V9" s="268">
        <f t="shared" si="25"/>
        <v>601</v>
      </c>
      <c r="W9" s="268">
        <f t="shared" si="25"/>
        <v>601</v>
      </c>
      <c r="X9" s="268">
        <f t="shared" si="25"/>
        <v>601</v>
      </c>
      <c r="Y9" s="268">
        <f t="shared" si="25"/>
        <v>601</v>
      </c>
      <c r="Z9" s="257">
        <f t="shared" si="25"/>
        <v>601</v>
      </c>
      <c r="AA9" s="257">
        <f t="shared" si="25"/>
        <v>157.73500000000001</v>
      </c>
      <c r="AB9" s="257">
        <f t="shared" si="25"/>
        <v>165.447</v>
      </c>
      <c r="AC9" s="257">
        <f t="shared" si="25"/>
        <v>170.64025500000002</v>
      </c>
      <c r="AD9" s="257">
        <f t="shared" si="25"/>
        <v>178.12914724000001</v>
      </c>
      <c r="AE9" s="257">
        <f t="shared" si="25"/>
        <v>183.09900239340001</v>
      </c>
      <c r="AF9" s="257">
        <f t="shared" si="25"/>
        <v>187.377462465202</v>
      </c>
      <c r="AG9" s="269">
        <f t="shared" si="25"/>
        <v>69586.048059408698</v>
      </c>
      <c r="AH9" s="269">
        <f t="shared" si="25"/>
        <v>65717.040689918038</v>
      </c>
      <c r="AI9" s="269">
        <f t="shared" si="25"/>
        <v>67419.616745283012</v>
      </c>
      <c r="AJ9" s="269">
        <f t="shared" si="25"/>
        <v>70583.25996902991</v>
      </c>
      <c r="AK9" s="269">
        <f t="shared" si="25"/>
        <v>73039.848905948646</v>
      </c>
      <c r="AL9" s="269">
        <f t="shared" si="25"/>
        <v>75306.932737906958</v>
      </c>
      <c r="AM9" s="3"/>
      <c r="AN9" s="3"/>
    </row>
    <row r="10" spans="1:40" ht="15.75" customHeight="1" x14ac:dyDescent="0.2">
      <c r="A10" s="184" t="s">
        <v>112</v>
      </c>
      <c r="B10" s="139"/>
      <c r="C10" s="141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4"/>
      <c r="V10" s="44"/>
      <c r="W10" s="44"/>
      <c r="X10" s="44"/>
      <c r="Y10" s="44"/>
      <c r="Z10" s="43"/>
      <c r="AA10" s="43"/>
      <c r="AB10" s="43"/>
      <c r="AC10" s="43"/>
      <c r="AD10" s="43"/>
      <c r="AE10" s="43"/>
      <c r="AF10" s="43"/>
      <c r="AG10" s="129"/>
      <c r="AH10" s="129"/>
      <c r="AI10" s="129"/>
      <c r="AJ10" s="129"/>
      <c r="AK10" s="129"/>
      <c r="AL10" s="129"/>
      <c r="AM10" s="3"/>
      <c r="AN10" s="3"/>
    </row>
    <row r="11" spans="1:40" ht="15.75" customHeight="1" x14ac:dyDescent="0.2">
      <c r="A11" s="45" t="s">
        <v>290</v>
      </c>
      <c r="B11" s="139" t="s">
        <v>293</v>
      </c>
      <c r="C11" s="43">
        <v>753.38800000000003</v>
      </c>
      <c r="D11" s="43">
        <v>718.44200000000001</v>
      </c>
      <c r="E11" s="43">
        <v>907.23900000000003</v>
      </c>
      <c r="F11" s="43">
        <v>961.673</v>
      </c>
      <c r="G11" s="43">
        <v>1019.374</v>
      </c>
      <c r="H11" s="43">
        <v>1080.5360000000001</v>
      </c>
      <c r="I11" s="43">
        <v>753.38800000000003</v>
      </c>
      <c r="J11" s="43">
        <v>718.44200000000001</v>
      </c>
      <c r="K11" s="43">
        <v>907.23900000000003</v>
      </c>
      <c r="L11" s="43">
        <v>961.673</v>
      </c>
      <c r="M11" s="43">
        <v>1019.374</v>
      </c>
      <c r="N11" s="43">
        <v>1080.5360000000001</v>
      </c>
      <c r="O11" s="43">
        <v>217.511</v>
      </c>
      <c r="P11" s="43">
        <v>208.97399999999999</v>
      </c>
      <c r="Q11" s="254">
        <v>374.92599999999999</v>
      </c>
      <c r="R11" s="254">
        <v>397.42200000000003</v>
      </c>
      <c r="S11" s="254">
        <v>421.267</v>
      </c>
      <c r="T11" s="254">
        <v>446.54300000000001</v>
      </c>
      <c r="U11" s="44">
        <v>610</v>
      </c>
      <c r="V11" s="44">
        <v>583</v>
      </c>
      <c r="W11" s="44">
        <v>583</v>
      </c>
      <c r="X11" s="44">
        <v>583</v>
      </c>
      <c r="Y11" s="44">
        <v>583</v>
      </c>
      <c r="Z11" s="43">
        <v>583</v>
      </c>
      <c r="AA11" s="43">
        <v>151.42500000000001</v>
      </c>
      <c r="AB11" s="43">
        <v>160.143</v>
      </c>
      <c r="AC11" s="254">
        <v>165.143</v>
      </c>
      <c r="AD11" s="254">
        <v>172.36600000000001</v>
      </c>
      <c r="AE11" s="254">
        <v>177.12200000000001</v>
      </c>
      <c r="AF11" s="254">
        <v>181.203</v>
      </c>
      <c r="AG11" s="129">
        <f>AA11/U11/12*1000000</f>
        <v>20686.475409836068</v>
      </c>
      <c r="AH11" s="129">
        <f t="shared" ref="AH11:AH13" si="26">AB11/V11/12*1000000</f>
        <v>22890.651801029158</v>
      </c>
      <c r="AI11" s="129">
        <f t="shared" ref="AI11:AI13" si="27">AC11/W11/12*1000000</f>
        <v>23605.345911949687</v>
      </c>
      <c r="AJ11" s="129">
        <f t="shared" ref="AJ11:AJ13" si="28">AD11/X11/12*1000000</f>
        <v>24637.793024585477</v>
      </c>
      <c r="AK11" s="129">
        <f t="shared" ref="AK11:AK13" si="29">AE11/Y11/12*1000000</f>
        <v>25317.610062893084</v>
      </c>
      <c r="AL11" s="129">
        <f t="shared" ref="AL11:AL13" si="30">AF11/Z11/12*1000000</f>
        <v>25900.943396226419</v>
      </c>
      <c r="AM11" s="3"/>
      <c r="AN11" s="3"/>
    </row>
    <row r="12" spans="1:40" ht="15.75" x14ac:dyDescent="0.2">
      <c r="A12" s="143" t="s">
        <v>291</v>
      </c>
      <c r="B12" s="139" t="s">
        <v>295</v>
      </c>
      <c r="C12" s="43">
        <v>29.451000000000001</v>
      </c>
      <c r="D12" s="43">
        <v>20.146999999999998</v>
      </c>
      <c r="E12" s="254">
        <f t="shared" ref="E12" si="31">D12*105.5%</f>
        <v>21.255084999999998</v>
      </c>
      <c r="F12" s="254">
        <f t="shared" ref="F12" si="32">E12*104.8%</f>
        <v>22.275329079999999</v>
      </c>
      <c r="G12" s="43">
        <f t="shared" ref="G12" si="33">F12*103.5%</f>
        <v>23.054965597799995</v>
      </c>
      <c r="H12" s="43">
        <f t="shared" ref="H12" si="34">G12*103%</f>
        <v>23.746614565733996</v>
      </c>
      <c r="I12" s="43">
        <v>29.451000000000001</v>
      </c>
      <c r="J12" s="43">
        <v>20.146999999999998</v>
      </c>
      <c r="K12" s="43">
        <f t="shared" ref="K12" si="35">J12*105.5%</f>
        <v>21.255084999999998</v>
      </c>
      <c r="L12" s="43">
        <f t="shared" ref="L12" si="36">K12*104.8%</f>
        <v>22.275329079999999</v>
      </c>
      <c r="M12" s="43">
        <f t="shared" ref="M12" si="37">L12*103.5%</f>
        <v>23.054965597799995</v>
      </c>
      <c r="N12" s="43">
        <f t="shared" ref="N12" si="38">M12*103%</f>
        <v>23.746614565733996</v>
      </c>
      <c r="O12" s="43">
        <v>4.6150000000000002</v>
      </c>
      <c r="P12" s="43">
        <v>0.89</v>
      </c>
      <c r="Q12" s="254">
        <f t="shared" ref="Q12" si="39">P12*105.5%</f>
        <v>0.93894999999999995</v>
      </c>
      <c r="R12" s="254">
        <f t="shared" ref="R12" si="40">Q12*104.8%</f>
        <v>0.98401959999999999</v>
      </c>
      <c r="S12" s="254">
        <f t="shared" ref="S12" si="41">R12*103.5%</f>
        <v>1.0184602859999998</v>
      </c>
      <c r="T12" s="254">
        <f t="shared" ref="T12" si="42">S12*103%</f>
        <v>1.0490140945799999</v>
      </c>
      <c r="U12" s="44">
        <v>13</v>
      </c>
      <c r="V12" s="44">
        <v>12</v>
      </c>
      <c r="W12" s="44">
        <v>12</v>
      </c>
      <c r="X12" s="44">
        <v>12</v>
      </c>
      <c r="Y12" s="44">
        <v>12</v>
      </c>
      <c r="Z12" s="43">
        <v>12</v>
      </c>
      <c r="AA12" s="43">
        <v>5.18</v>
      </c>
      <c r="AB12" s="43">
        <v>4.4409999999999998</v>
      </c>
      <c r="AC12" s="254">
        <f t="shared" ref="AC12" si="43">AB12*105.5%</f>
        <v>4.6852549999999997</v>
      </c>
      <c r="AD12" s="254">
        <f t="shared" ref="AD12" si="44">AC12*104.8%</f>
        <v>4.9101472399999997</v>
      </c>
      <c r="AE12" s="254">
        <f t="shared" ref="AE12" si="45">AD12*103.5%</f>
        <v>5.0820023933999989</v>
      </c>
      <c r="AF12" s="254">
        <f t="shared" ref="AF12" si="46">AE12*103%</f>
        <v>5.2344624652019993</v>
      </c>
      <c r="AG12" s="129">
        <f t="shared" ref="AG12:AG13" si="47">AA12/U12/12*1000000</f>
        <v>33205.128205128196</v>
      </c>
      <c r="AH12" s="129">
        <f t="shared" si="26"/>
        <v>30840.277777777774</v>
      </c>
      <c r="AI12" s="129">
        <f t="shared" si="27"/>
        <v>32536.493055555551</v>
      </c>
      <c r="AJ12" s="129">
        <f t="shared" si="28"/>
        <v>34098.244722222218</v>
      </c>
      <c r="AK12" s="129">
        <f t="shared" si="29"/>
        <v>35291.683287499996</v>
      </c>
      <c r="AL12" s="129">
        <f t="shared" si="30"/>
        <v>36350.433786124995</v>
      </c>
      <c r="AM12" s="3"/>
      <c r="AN12" s="3"/>
    </row>
    <row r="13" spans="1:40" ht="15.75" x14ac:dyDescent="0.2">
      <c r="A13" s="45" t="s">
        <v>292</v>
      </c>
      <c r="B13" s="139" t="s">
        <v>294</v>
      </c>
      <c r="C13" s="43">
        <v>144.9</v>
      </c>
      <c r="D13" s="43">
        <v>190.2</v>
      </c>
      <c r="E13" s="43">
        <v>148.4</v>
      </c>
      <c r="F13" s="43">
        <v>157.6</v>
      </c>
      <c r="G13" s="43">
        <v>191.2</v>
      </c>
      <c r="H13" s="43">
        <v>200.7</v>
      </c>
      <c r="I13" s="43">
        <v>144.9</v>
      </c>
      <c r="J13" s="43">
        <v>190.2</v>
      </c>
      <c r="K13" s="43">
        <v>148.4</v>
      </c>
      <c r="L13" s="43">
        <v>157.6</v>
      </c>
      <c r="M13" s="43">
        <v>191.2</v>
      </c>
      <c r="N13" s="43">
        <v>200.7</v>
      </c>
      <c r="O13" s="43">
        <f>-22.9</f>
        <v>-22.9</v>
      </c>
      <c r="P13" s="43">
        <v>4.5999999999999996</v>
      </c>
      <c r="Q13" s="254">
        <v>4.8890000000000002</v>
      </c>
      <c r="R13" s="254">
        <v>6.9809999999999999</v>
      </c>
      <c r="S13" s="254">
        <v>7.26</v>
      </c>
      <c r="T13" s="254">
        <v>8.06</v>
      </c>
      <c r="U13" s="44">
        <v>6</v>
      </c>
      <c r="V13" s="44">
        <v>6</v>
      </c>
      <c r="W13" s="44">
        <v>6</v>
      </c>
      <c r="X13" s="44">
        <v>6</v>
      </c>
      <c r="Y13" s="44">
        <v>6</v>
      </c>
      <c r="Z13" s="43">
        <v>6</v>
      </c>
      <c r="AA13" s="43">
        <v>1.1299999999999999</v>
      </c>
      <c r="AB13" s="43">
        <v>0.86299999999999999</v>
      </c>
      <c r="AC13" s="254">
        <v>0.81200000000000006</v>
      </c>
      <c r="AD13" s="254">
        <v>0.85299999999999998</v>
      </c>
      <c r="AE13" s="254">
        <v>0.89500000000000002</v>
      </c>
      <c r="AF13" s="254">
        <v>0.94</v>
      </c>
      <c r="AG13" s="129">
        <f t="shared" si="47"/>
        <v>15694.444444444445</v>
      </c>
      <c r="AH13" s="129">
        <f t="shared" si="26"/>
        <v>11986.111111111113</v>
      </c>
      <c r="AI13" s="129">
        <f t="shared" si="27"/>
        <v>11277.777777777777</v>
      </c>
      <c r="AJ13" s="274">
        <f t="shared" si="28"/>
        <v>11847.222222222223</v>
      </c>
      <c r="AK13" s="274">
        <f t="shared" si="29"/>
        <v>12430.555555555557</v>
      </c>
      <c r="AL13" s="274">
        <f t="shared" si="30"/>
        <v>13055.555555555555</v>
      </c>
      <c r="AM13" s="3"/>
      <c r="AN13" s="3"/>
    </row>
    <row r="14" spans="1:40" ht="31.5" customHeight="1" x14ac:dyDescent="0.2">
      <c r="A14" s="144" t="s">
        <v>46</v>
      </c>
      <c r="B14" s="236"/>
      <c r="C14" s="259">
        <f>C16+C20</f>
        <v>13.918999999999999</v>
      </c>
      <c r="D14" s="257">
        <f t="shared" ref="D14:AL14" si="48">D16+D20</f>
        <v>10.367000000000001</v>
      </c>
      <c r="E14" s="258">
        <f t="shared" si="48"/>
        <v>10.937184999999999</v>
      </c>
      <c r="F14" s="258">
        <f t="shared" si="48"/>
        <v>11.462169879999999</v>
      </c>
      <c r="G14" s="258">
        <f t="shared" si="48"/>
        <v>11.8633458258</v>
      </c>
      <c r="H14" s="258">
        <f t="shared" si="48"/>
        <v>12.219246200573998</v>
      </c>
      <c r="I14" s="257">
        <f t="shared" si="48"/>
        <v>13.915999999999999</v>
      </c>
      <c r="J14" s="257">
        <f t="shared" si="48"/>
        <v>10.367000000000001</v>
      </c>
      <c r="K14" s="258">
        <f t="shared" si="48"/>
        <v>10.937184999999999</v>
      </c>
      <c r="L14" s="258">
        <f t="shared" si="48"/>
        <v>11.462169879999999</v>
      </c>
      <c r="M14" s="258">
        <f t="shared" si="48"/>
        <v>11.8633458258</v>
      </c>
      <c r="N14" s="258">
        <f t="shared" si="48"/>
        <v>12.219246200573998</v>
      </c>
      <c r="O14" s="257">
        <f t="shared" si="48"/>
        <v>2.1749999999999998</v>
      </c>
      <c r="P14" s="257">
        <f t="shared" si="48"/>
        <v>0.1</v>
      </c>
      <c r="Q14" s="257">
        <f t="shared" si="48"/>
        <v>0.26691499999999996</v>
      </c>
      <c r="R14" s="257">
        <f t="shared" si="48"/>
        <v>0.36872691999999996</v>
      </c>
      <c r="S14" s="257">
        <f t="shared" si="48"/>
        <v>0.41051736219999996</v>
      </c>
      <c r="T14" s="257">
        <f t="shared" si="48"/>
        <v>0.49420288306599996</v>
      </c>
      <c r="U14" s="268">
        <f t="shared" si="48"/>
        <v>33</v>
      </c>
      <c r="V14" s="268">
        <f t="shared" si="48"/>
        <v>32</v>
      </c>
      <c r="W14" s="268">
        <f t="shared" si="48"/>
        <v>32</v>
      </c>
      <c r="X14" s="268">
        <f t="shared" si="48"/>
        <v>32</v>
      </c>
      <c r="Y14" s="268">
        <f t="shared" si="48"/>
        <v>32</v>
      </c>
      <c r="Z14" s="257">
        <f t="shared" si="48"/>
        <v>32</v>
      </c>
      <c r="AA14" s="257">
        <f t="shared" si="48"/>
        <v>3.4370000000000003</v>
      </c>
      <c r="AB14" s="257">
        <f t="shared" si="48"/>
        <v>3.6459999999999999</v>
      </c>
      <c r="AC14" s="257">
        <f t="shared" si="48"/>
        <v>3.746715</v>
      </c>
      <c r="AD14" s="257">
        <f t="shared" si="48"/>
        <v>3.82101332</v>
      </c>
      <c r="AE14" s="257">
        <f t="shared" si="48"/>
        <v>3.8712137862000002</v>
      </c>
      <c r="AF14" s="257">
        <f t="shared" si="48"/>
        <v>3.9569901997859995</v>
      </c>
      <c r="AG14" s="271">
        <f t="shared" si="48"/>
        <v>29179.166666666664</v>
      </c>
      <c r="AH14" s="269">
        <f t="shared" si="48"/>
        <v>33034.469696969696</v>
      </c>
      <c r="AI14" s="269">
        <f t="shared" si="48"/>
        <v>34095.191287878784</v>
      </c>
      <c r="AJ14" s="269">
        <f t="shared" si="48"/>
        <v>34932.184712121212</v>
      </c>
      <c r="AK14" s="269">
        <f t="shared" si="48"/>
        <v>35521.970267954544</v>
      </c>
      <c r="AL14" s="269">
        <f t="shared" si="48"/>
        <v>36357.62937599318</v>
      </c>
      <c r="AM14" s="3"/>
      <c r="AN14" s="3"/>
    </row>
    <row r="15" spans="1:40" ht="15.75" customHeight="1" x14ac:dyDescent="0.2">
      <c r="A15" s="139" t="s">
        <v>47</v>
      </c>
      <c r="B15" s="139"/>
      <c r="C15" s="141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  <c r="V15" s="44"/>
      <c r="W15" s="44"/>
      <c r="X15" s="44"/>
      <c r="Y15" s="44"/>
      <c r="Z15" s="43"/>
      <c r="AA15" s="43"/>
      <c r="AB15" s="43"/>
      <c r="AC15" s="43"/>
      <c r="AD15" s="43"/>
      <c r="AE15" s="43"/>
      <c r="AF15" s="43"/>
      <c r="AG15" s="129"/>
      <c r="AH15" s="129"/>
      <c r="AI15" s="129"/>
      <c r="AJ15" s="129"/>
      <c r="AK15" s="129"/>
      <c r="AL15" s="129"/>
      <c r="AM15" s="3"/>
      <c r="AN15" s="3"/>
    </row>
    <row r="16" spans="1:40" ht="51.75" customHeight="1" x14ac:dyDescent="0.2">
      <c r="A16" s="145" t="s">
        <v>102</v>
      </c>
      <c r="B16" s="237"/>
      <c r="C16" s="256">
        <f>C18+C19</f>
        <v>8.2429999999999986</v>
      </c>
      <c r="D16" s="258">
        <f t="shared" ref="D16:AL16" si="49">D18+D19</f>
        <v>5.1210000000000004</v>
      </c>
      <c r="E16" s="258">
        <f t="shared" si="49"/>
        <v>5.4026549999999993</v>
      </c>
      <c r="F16" s="258">
        <f t="shared" si="49"/>
        <v>5.6619824399999992</v>
      </c>
      <c r="G16" s="258">
        <f t="shared" si="49"/>
        <v>5.8601518253999991</v>
      </c>
      <c r="H16" s="258">
        <f t="shared" si="49"/>
        <v>6.0359563801619984</v>
      </c>
      <c r="I16" s="258">
        <f t="shared" si="49"/>
        <v>8.2399999999999984</v>
      </c>
      <c r="J16" s="258">
        <f t="shared" si="49"/>
        <v>5.1210000000000004</v>
      </c>
      <c r="K16" s="258">
        <f t="shared" si="49"/>
        <v>5.4026549999999993</v>
      </c>
      <c r="L16" s="258">
        <f t="shared" si="49"/>
        <v>5.6619824399999992</v>
      </c>
      <c r="M16" s="258">
        <f t="shared" si="49"/>
        <v>5.8601518253999991</v>
      </c>
      <c r="N16" s="258">
        <f t="shared" si="49"/>
        <v>6.0359563801619984</v>
      </c>
      <c r="O16" s="257">
        <f t="shared" si="49"/>
        <v>1.1200000000000001</v>
      </c>
      <c r="P16" s="257">
        <f t="shared" si="49"/>
        <v>0.253</v>
      </c>
      <c r="Q16" s="257">
        <f t="shared" si="49"/>
        <v>0.26691499999999996</v>
      </c>
      <c r="R16" s="257">
        <f t="shared" si="49"/>
        <v>0.27972691999999999</v>
      </c>
      <c r="S16" s="257">
        <f t="shared" si="49"/>
        <v>0.28951736219999996</v>
      </c>
      <c r="T16" s="257">
        <f t="shared" si="49"/>
        <v>0.29820288306599996</v>
      </c>
      <c r="U16" s="268">
        <f t="shared" si="49"/>
        <v>23</v>
      </c>
      <c r="V16" s="268">
        <f t="shared" si="49"/>
        <v>21</v>
      </c>
      <c r="W16" s="268">
        <f t="shared" si="49"/>
        <v>21</v>
      </c>
      <c r="X16" s="268">
        <f t="shared" si="49"/>
        <v>21</v>
      </c>
      <c r="Y16" s="268">
        <f t="shared" si="49"/>
        <v>21</v>
      </c>
      <c r="Z16" s="257">
        <f t="shared" si="49"/>
        <v>21</v>
      </c>
      <c r="AA16" s="257">
        <f t="shared" si="49"/>
        <v>1.5370000000000001</v>
      </c>
      <c r="AB16" s="257">
        <f t="shared" si="49"/>
        <v>1.0130000000000001</v>
      </c>
      <c r="AC16" s="257">
        <f t="shared" si="49"/>
        <v>1.0687149999999999</v>
      </c>
      <c r="AD16" s="257">
        <f t="shared" si="49"/>
        <v>1.12001332</v>
      </c>
      <c r="AE16" s="257">
        <f t="shared" si="49"/>
        <v>1.1592137862</v>
      </c>
      <c r="AF16" s="257">
        <f t="shared" si="49"/>
        <v>1.1939901997859999</v>
      </c>
      <c r="AG16" s="271">
        <f t="shared" si="49"/>
        <v>13345.833333333332</v>
      </c>
      <c r="AH16" s="269">
        <f t="shared" si="49"/>
        <v>13087.5</v>
      </c>
      <c r="AI16" s="269">
        <f t="shared" si="49"/>
        <v>13807.312499999998</v>
      </c>
      <c r="AJ16" s="269">
        <f t="shared" si="49"/>
        <v>14470.0635</v>
      </c>
      <c r="AK16" s="269">
        <f t="shared" si="49"/>
        <v>14976.5157225</v>
      </c>
      <c r="AL16" s="269">
        <f t="shared" si="49"/>
        <v>15425.811194174998</v>
      </c>
      <c r="AM16" s="3"/>
      <c r="AN16" s="3"/>
    </row>
    <row r="17" spans="1:40" ht="15.75" customHeight="1" x14ac:dyDescent="0.2">
      <c r="A17" s="139" t="s">
        <v>112</v>
      </c>
      <c r="B17" s="139"/>
      <c r="C17" s="141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4"/>
      <c r="V17" s="44"/>
      <c r="W17" s="44"/>
      <c r="X17" s="44"/>
      <c r="Y17" s="44"/>
      <c r="Z17" s="43"/>
      <c r="AA17" s="43"/>
      <c r="AB17" s="43"/>
      <c r="AC17" s="43"/>
      <c r="AD17" s="43"/>
      <c r="AE17" s="43"/>
      <c r="AF17" s="43"/>
      <c r="AG17" s="129"/>
      <c r="AH17" s="129"/>
      <c r="AI17" s="129"/>
      <c r="AJ17" s="129"/>
      <c r="AK17" s="129"/>
      <c r="AL17" s="129"/>
      <c r="AM17" s="3"/>
      <c r="AN17" s="3"/>
    </row>
    <row r="18" spans="1:40" ht="31.5" x14ac:dyDescent="0.2">
      <c r="A18" s="45" t="s">
        <v>296</v>
      </c>
      <c r="B18" s="139" t="s">
        <v>298</v>
      </c>
      <c r="C18" s="43">
        <v>4.0999999999999996</v>
      </c>
      <c r="D18" s="43">
        <v>2.7850000000000001</v>
      </c>
      <c r="E18" s="254">
        <f t="shared" ref="E18:E19" si="50">D18*105.5%</f>
        <v>2.9381749999999998</v>
      </c>
      <c r="F18" s="254">
        <f t="shared" ref="F18:F19" si="51">E18*104.8%</f>
        <v>3.0792074</v>
      </c>
      <c r="G18" s="254">
        <f t="shared" ref="G18:G19" si="52">F18*103.5%</f>
        <v>3.1869796589999999</v>
      </c>
      <c r="H18" s="254">
        <f t="shared" ref="H18:H19" si="53">G18*103%</f>
        <v>3.2825890487699998</v>
      </c>
      <c r="I18" s="43">
        <v>4.0999999999999996</v>
      </c>
      <c r="J18" s="43">
        <v>2.7850000000000001</v>
      </c>
      <c r="K18" s="254">
        <f t="shared" ref="K18:K19" si="54">J18*105.5%</f>
        <v>2.9381749999999998</v>
      </c>
      <c r="L18" s="254">
        <f t="shared" ref="L18:L19" si="55">K18*104.8%</f>
        <v>3.0792074</v>
      </c>
      <c r="M18" s="254">
        <f t="shared" ref="M18:M19" si="56">L18*103.5%</f>
        <v>3.1869796589999999</v>
      </c>
      <c r="N18" s="254">
        <f t="shared" ref="N18:N19" si="57">M18*103%</f>
        <v>3.2825890487699998</v>
      </c>
      <c r="O18" s="43">
        <v>0.62</v>
      </c>
      <c r="P18" s="43">
        <v>7.6999999999999999E-2</v>
      </c>
      <c r="Q18" s="254">
        <f t="shared" ref="Q18:Q19" si="58">P18*105.5%</f>
        <v>8.1234999999999988E-2</v>
      </c>
      <c r="R18" s="254">
        <f t="shared" ref="R18:R19" si="59">Q18*104.8%</f>
        <v>8.5134279999999993E-2</v>
      </c>
      <c r="S18" s="254">
        <f t="shared" ref="S18:S19" si="60">R18*103.5%</f>
        <v>8.8113979799999992E-2</v>
      </c>
      <c r="T18" s="254">
        <f t="shared" ref="T18:T19" si="61">S18*103%</f>
        <v>9.0757399193999999E-2</v>
      </c>
      <c r="U18" s="44">
        <v>3</v>
      </c>
      <c r="V18" s="44">
        <v>1</v>
      </c>
      <c r="W18" s="44">
        <v>1</v>
      </c>
      <c r="X18" s="44">
        <v>1</v>
      </c>
      <c r="Y18" s="44">
        <v>1</v>
      </c>
      <c r="Z18" s="44">
        <v>1</v>
      </c>
      <c r="AA18" s="43">
        <v>0.29399999999999998</v>
      </c>
      <c r="AB18" s="43">
        <v>0.112</v>
      </c>
      <c r="AC18" s="254">
        <f t="shared" ref="AC18:AC19" si="62">AB18*105.5%</f>
        <v>0.11816</v>
      </c>
      <c r="AD18" s="254">
        <f t="shared" ref="AD18:AD19" si="63">AC18*104.8%</f>
        <v>0.12383168</v>
      </c>
      <c r="AE18" s="254">
        <f t="shared" ref="AE18:AE19" si="64">AD18*103.5%</f>
        <v>0.12816578879999999</v>
      </c>
      <c r="AF18" s="254">
        <f t="shared" ref="AF18:AF19" si="65">AE18*103%</f>
        <v>0.13201076246399998</v>
      </c>
      <c r="AG18" s="274">
        <f t="shared" ref="AG18:AL18" si="66">AA18/U18/12*1000000</f>
        <v>8166.6666666666661</v>
      </c>
      <c r="AH18" s="274">
        <f t="shared" si="66"/>
        <v>9333.3333333333339</v>
      </c>
      <c r="AI18" s="274">
        <f t="shared" si="66"/>
        <v>9846.6666666666661</v>
      </c>
      <c r="AJ18" s="129">
        <f t="shared" si="66"/>
        <v>10319.306666666667</v>
      </c>
      <c r="AK18" s="129">
        <f t="shared" si="66"/>
        <v>10680.482399999999</v>
      </c>
      <c r="AL18" s="129">
        <f t="shared" si="66"/>
        <v>11000.896871999998</v>
      </c>
      <c r="AM18" s="3"/>
      <c r="AN18" s="3"/>
    </row>
    <row r="19" spans="1:40" ht="15.75" x14ac:dyDescent="0.2">
      <c r="A19" s="45" t="s">
        <v>297</v>
      </c>
      <c r="B19" s="139" t="s">
        <v>298</v>
      </c>
      <c r="C19" s="43">
        <v>4.1429999999999998</v>
      </c>
      <c r="D19" s="43">
        <v>2.3359999999999999</v>
      </c>
      <c r="E19" s="254">
        <f t="shared" si="50"/>
        <v>2.4644799999999996</v>
      </c>
      <c r="F19" s="254">
        <f t="shared" si="51"/>
        <v>2.5827750399999996</v>
      </c>
      <c r="G19" s="254">
        <f t="shared" si="52"/>
        <v>2.6731721663999992</v>
      </c>
      <c r="H19" s="254">
        <f t="shared" si="53"/>
        <v>2.7533673313919991</v>
      </c>
      <c r="I19" s="43">
        <v>4.1399999999999997</v>
      </c>
      <c r="J19" s="43">
        <v>2.3359999999999999</v>
      </c>
      <c r="K19" s="254">
        <f t="shared" si="54"/>
        <v>2.4644799999999996</v>
      </c>
      <c r="L19" s="254">
        <f t="shared" si="55"/>
        <v>2.5827750399999996</v>
      </c>
      <c r="M19" s="254">
        <f t="shared" si="56"/>
        <v>2.6731721663999992</v>
      </c>
      <c r="N19" s="254">
        <f t="shared" si="57"/>
        <v>2.7533673313919991</v>
      </c>
      <c r="O19" s="43">
        <v>0.5</v>
      </c>
      <c r="P19" s="43">
        <v>0.17599999999999999</v>
      </c>
      <c r="Q19" s="254">
        <f t="shared" si="58"/>
        <v>0.18567999999999998</v>
      </c>
      <c r="R19" s="254">
        <f t="shared" si="59"/>
        <v>0.19459263999999998</v>
      </c>
      <c r="S19" s="254">
        <f t="shared" si="60"/>
        <v>0.20140338239999997</v>
      </c>
      <c r="T19" s="254">
        <f t="shared" si="61"/>
        <v>0.20744548387199999</v>
      </c>
      <c r="U19" s="44">
        <v>20</v>
      </c>
      <c r="V19" s="44">
        <v>20</v>
      </c>
      <c r="W19" s="44">
        <v>20</v>
      </c>
      <c r="X19" s="44">
        <v>20</v>
      </c>
      <c r="Y19" s="44">
        <v>20</v>
      </c>
      <c r="Z19" s="44">
        <v>20</v>
      </c>
      <c r="AA19" s="43">
        <v>1.2430000000000001</v>
      </c>
      <c r="AB19" s="43">
        <v>0.90100000000000002</v>
      </c>
      <c r="AC19" s="254">
        <f t="shared" si="62"/>
        <v>0.95055499999999993</v>
      </c>
      <c r="AD19" s="254">
        <f t="shared" si="63"/>
        <v>0.99618163999999998</v>
      </c>
      <c r="AE19" s="254">
        <f t="shared" si="64"/>
        <v>1.0310479974</v>
      </c>
      <c r="AF19" s="254">
        <f t="shared" si="65"/>
        <v>1.061979437322</v>
      </c>
      <c r="AG19" s="274">
        <f t="shared" ref="AG19" si="67">AA19/U19/12*1000000</f>
        <v>5179.166666666667</v>
      </c>
      <c r="AH19" s="274">
        <f t="shared" ref="AH19" si="68">AB19/V19/12*1000000</f>
        <v>3754.1666666666665</v>
      </c>
      <c r="AI19" s="274">
        <f t="shared" ref="AI19" si="69">AC19/W19/12*1000000</f>
        <v>3960.6458333333326</v>
      </c>
      <c r="AJ19" s="274">
        <f t="shared" ref="AJ19" si="70">AD19/X19/12*1000000</f>
        <v>4150.7568333333329</v>
      </c>
      <c r="AK19" s="274">
        <f t="shared" ref="AK19" si="71">AE19/Y19/12*1000000</f>
        <v>4296.0333225000004</v>
      </c>
      <c r="AL19" s="274">
        <f t="shared" ref="AL19" si="72">AF19/Z19/12*1000000</f>
        <v>4424.9143221750001</v>
      </c>
      <c r="AM19" s="3"/>
      <c r="AN19" s="3"/>
    </row>
    <row r="20" spans="1:40" ht="81" customHeight="1" x14ac:dyDescent="0.2">
      <c r="A20" s="146" t="s">
        <v>103</v>
      </c>
      <c r="B20" s="238"/>
      <c r="C20" s="259">
        <f>C22</f>
        <v>5.6760000000000002</v>
      </c>
      <c r="D20" s="258">
        <f t="shared" ref="D20:AL20" si="73">D22</f>
        <v>5.2460000000000004</v>
      </c>
      <c r="E20" s="258">
        <f t="shared" si="73"/>
        <v>5.5345300000000002</v>
      </c>
      <c r="F20" s="258">
        <f t="shared" si="73"/>
        <v>5.8001874400000002</v>
      </c>
      <c r="G20" s="258">
        <f t="shared" si="73"/>
        <v>6.0031940003999997</v>
      </c>
      <c r="H20" s="258">
        <f t="shared" si="73"/>
        <v>6.1832898204119999</v>
      </c>
      <c r="I20" s="258">
        <f t="shared" si="73"/>
        <v>5.6760000000000002</v>
      </c>
      <c r="J20" s="258">
        <f t="shared" si="73"/>
        <v>5.2460000000000004</v>
      </c>
      <c r="K20" s="258">
        <f t="shared" si="73"/>
        <v>5.5345300000000002</v>
      </c>
      <c r="L20" s="258">
        <f t="shared" si="73"/>
        <v>5.8001874400000002</v>
      </c>
      <c r="M20" s="258">
        <f t="shared" si="73"/>
        <v>6.0031940003999997</v>
      </c>
      <c r="N20" s="258">
        <f t="shared" si="73"/>
        <v>6.1832898204119999</v>
      </c>
      <c r="O20" s="257">
        <f t="shared" si="73"/>
        <v>1.0549999999999999</v>
      </c>
      <c r="P20" s="257">
        <f t="shared" si="73"/>
        <v>-0.153</v>
      </c>
      <c r="Q20" s="257">
        <f t="shared" si="73"/>
        <v>0</v>
      </c>
      <c r="R20" s="257">
        <f t="shared" si="73"/>
        <v>8.8999999999999996E-2</v>
      </c>
      <c r="S20" s="257">
        <f t="shared" si="73"/>
        <v>0.121</v>
      </c>
      <c r="T20" s="257">
        <f t="shared" si="73"/>
        <v>0.19600000000000001</v>
      </c>
      <c r="U20" s="268">
        <f t="shared" si="73"/>
        <v>10</v>
      </c>
      <c r="V20" s="268">
        <f t="shared" si="73"/>
        <v>11</v>
      </c>
      <c r="W20" s="268">
        <f t="shared" si="73"/>
        <v>11</v>
      </c>
      <c r="X20" s="268">
        <f t="shared" si="73"/>
        <v>11</v>
      </c>
      <c r="Y20" s="268">
        <f t="shared" si="73"/>
        <v>11</v>
      </c>
      <c r="Z20" s="257">
        <f t="shared" si="73"/>
        <v>11</v>
      </c>
      <c r="AA20" s="257">
        <f t="shared" si="73"/>
        <v>1.9</v>
      </c>
      <c r="AB20" s="257">
        <f t="shared" si="73"/>
        <v>2.633</v>
      </c>
      <c r="AC20" s="257">
        <f t="shared" si="73"/>
        <v>2.6779999999999999</v>
      </c>
      <c r="AD20" s="257">
        <f t="shared" si="73"/>
        <v>2.7010000000000001</v>
      </c>
      <c r="AE20" s="257">
        <f t="shared" si="73"/>
        <v>2.7120000000000002</v>
      </c>
      <c r="AF20" s="257">
        <f t="shared" si="73"/>
        <v>2.7629999999999999</v>
      </c>
      <c r="AG20" s="269">
        <f t="shared" si="73"/>
        <v>15833.333333333334</v>
      </c>
      <c r="AH20" s="269">
        <f t="shared" si="73"/>
        <v>19946.969696969696</v>
      </c>
      <c r="AI20" s="269">
        <f t="shared" si="73"/>
        <v>20287.878787878788</v>
      </c>
      <c r="AJ20" s="269">
        <f t="shared" si="73"/>
        <v>20462.121212121212</v>
      </c>
      <c r="AK20" s="269">
        <f t="shared" si="73"/>
        <v>20545.454545454548</v>
      </c>
      <c r="AL20" s="269">
        <f t="shared" si="73"/>
        <v>20931.81818181818</v>
      </c>
      <c r="AM20" s="3"/>
      <c r="AN20" s="3"/>
    </row>
    <row r="21" spans="1:40" ht="15.75" customHeight="1" x14ac:dyDescent="0.2">
      <c r="A21" s="184" t="s">
        <v>112</v>
      </c>
      <c r="B21" s="139"/>
      <c r="C21" s="141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4"/>
      <c r="V21" s="44"/>
      <c r="W21" s="44"/>
      <c r="X21" s="44"/>
      <c r="Y21" s="44"/>
      <c r="Z21" s="43"/>
      <c r="AA21" s="43"/>
      <c r="AB21" s="43"/>
      <c r="AC21" s="43"/>
      <c r="AD21" s="43"/>
      <c r="AE21" s="43"/>
      <c r="AF21" s="43"/>
      <c r="AG21" s="129"/>
      <c r="AH21" s="129"/>
      <c r="AI21" s="129"/>
      <c r="AJ21" s="129"/>
      <c r="AK21" s="129"/>
      <c r="AL21" s="129"/>
      <c r="AM21" s="3"/>
      <c r="AN21" s="3"/>
    </row>
    <row r="22" spans="1:40" ht="15.75" x14ac:dyDescent="0.2">
      <c r="A22" s="45" t="s">
        <v>299</v>
      </c>
      <c r="B22" s="139" t="s">
        <v>298</v>
      </c>
      <c r="C22" s="43">
        <v>5.6760000000000002</v>
      </c>
      <c r="D22" s="43">
        <v>5.2460000000000004</v>
      </c>
      <c r="E22" s="254">
        <f>D22*105.5%</f>
        <v>5.5345300000000002</v>
      </c>
      <c r="F22" s="254">
        <f>E22*104.8%</f>
        <v>5.8001874400000002</v>
      </c>
      <c r="G22" s="254">
        <f>F22*103.5%</f>
        <v>6.0031940003999997</v>
      </c>
      <c r="H22" s="254">
        <f>G22*103%</f>
        <v>6.1832898204119999</v>
      </c>
      <c r="I22" s="43">
        <v>5.6760000000000002</v>
      </c>
      <c r="J22" s="254">
        <v>5.2460000000000004</v>
      </c>
      <c r="K22" s="254">
        <f>J22*105.5%</f>
        <v>5.5345300000000002</v>
      </c>
      <c r="L22" s="254">
        <f>K22*104.8%</f>
        <v>5.8001874400000002</v>
      </c>
      <c r="M22" s="254">
        <f>L22*103.5%</f>
        <v>6.0031940003999997</v>
      </c>
      <c r="N22" s="254">
        <f>M22*103%</f>
        <v>6.1832898204119999</v>
      </c>
      <c r="O22" s="43">
        <v>1.0549999999999999</v>
      </c>
      <c r="P22" s="43">
        <v>-0.153</v>
      </c>
      <c r="Q22" s="43">
        <v>0</v>
      </c>
      <c r="R22" s="43">
        <v>8.8999999999999996E-2</v>
      </c>
      <c r="S22" s="43">
        <v>0.121</v>
      </c>
      <c r="T22" s="43">
        <v>0.19600000000000001</v>
      </c>
      <c r="U22" s="44">
        <v>10</v>
      </c>
      <c r="V22" s="44">
        <v>11</v>
      </c>
      <c r="W22" s="44">
        <v>11</v>
      </c>
      <c r="X22" s="44">
        <v>11</v>
      </c>
      <c r="Y22" s="44">
        <v>11</v>
      </c>
      <c r="Z22" s="43">
        <v>11</v>
      </c>
      <c r="AA22" s="43">
        <v>1.9</v>
      </c>
      <c r="AB22" s="43">
        <v>2.633</v>
      </c>
      <c r="AC22" s="254">
        <v>2.6779999999999999</v>
      </c>
      <c r="AD22" s="254">
        <v>2.7010000000000001</v>
      </c>
      <c r="AE22" s="254">
        <v>2.7120000000000002</v>
      </c>
      <c r="AF22" s="254">
        <v>2.7629999999999999</v>
      </c>
      <c r="AG22" s="129">
        <f t="shared" ref="AG22:AL22" si="74">AA22/U22/12*1000000</f>
        <v>15833.333333333334</v>
      </c>
      <c r="AH22" s="129">
        <f t="shared" si="74"/>
        <v>19946.969696969696</v>
      </c>
      <c r="AI22" s="129">
        <f t="shared" si="74"/>
        <v>20287.878787878788</v>
      </c>
      <c r="AJ22" s="129">
        <f t="shared" si="74"/>
        <v>20462.121212121212</v>
      </c>
      <c r="AK22" s="129">
        <f t="shared" si="74"/>
        <v>20545.454545454548</v>
      </c>
      <c r="AL22" s="129">
        <f t="shared" si="74"/>
        <v>20931.81818181818</v>
      </c>
      <c r="AM22" s="3"/>
      <c r="AN22" s="3"/>
    </row>
    <row r="23" spans="1:40" ht="15.75" x14ac:dyDescent="0.2">
      <c r="A23" s="143"/>
      <c r="B23" s="139"/>
      <c r="C23" s="14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  <c r="V23" s="44"/>
      <c r="W23" s="44"/>
      <c r="X23" s="44"/>
      <c r="Y23" s="44"/>
      <c r="Z23" s="43"/>
      <c r="AA23" s="43"/>
      <c r="AB23" s="43"/>
      <c r="AC23" s="43"/>
      <c r="AD23" s="43"/>
      <c r="AE23" s="43"/>
      <c r="AF23" s="43"/>
      <c r="AG23" s="129"/>
      <c r="AH23" s="129"/>
      <c r="AI23" s="129"/>
      <c r="AJ23" s="129"/>
      <c r="AK23" s="129"/>
      <c r="AL23" s="129"/>
      <c r="AM23" s="3"/>
      <c r="AN23" s="3"/>
    </row>
    <row r="24" spans="1:40" ht="47.25" x14ac:dyDescent="0.2">
      <c r="A24" s="147" t="s">
        <v>12</v>
      </c>
      <c r="B24" s="236"/>
      <c r="C24" s="260">
        <f>C26+C27+C28</f>
        <v>91.692000000000007</v>
      </c>
      <c r="D24" s="257">
        <f t="shared" ref="D24:AL24" si="75">D26+D27+D28</f>
        <v>91.766999999999996</v>
      </c>
      <c r="E24" s="258">
        <f t="shared" si="75"/>
        <v>96.814184999999995</v>
      </c>
      <c r="F24" s="257">
        <f t="shared" si="75"/>
        <v>101.46126588</v>
      </c>
      <c r="G24" s="257">
        <f t="shared" si="75"/>
        <v>105.01241018579999</v>
      </c>
      <c r="H24" s="257">
        <f t="shared" si="75"/>
        <v>108.162782491374</v>
      </c>
      <c r="I24" s="257">
        <f t="shared" si="75"/>
        <v>91.692000000000007</v>
      </c>
      <c r="J24" s="257">
        <f t="shared" si="75"/>
        <v>83.414000000000001</v>
      </c>
      <c r="K24" s="258">
        <f t="shared" si="75"/>
        <v>88.001769999999993</v>
      </c>
      <c r="L24" s="258">
        <f t="shared" si="75"/>
        <v>92.225854959999992</v>
      </c>
      <c r="M24" s="258">
        <f t="shared" si="75"/>
        <v>95.453759883599986</v>
      </c>
      <c r="N24" s="258">
        <f t="shared" si="75"/>
        <v>98.317372680107994</v>
      </c>
      <c r="O24" s="258">
        <f t="shared" si="75"/>
        <v>-6.7966999999999995</v>
      </c>
      <c r="P24" s="258">
        <f t="shared" si="75"/>
        <v>-10.335000000000001</v>
      </c>
      <c r="Q24" s="258">
        <f t="shared" si="75"/>
        <v>-3.5049999999999999</v>
      </c>
      <c r="R24" s="258">
        <f t="shared" si="75"/>
        <v>-1.46</v>
      </c>
      <c r="S24" s="258">
        <f t="shared" si="75"/>
        <v>1.7609999999999999</v>
      </c>
      <c r="T24" s="258">
        <f t="shared" si="75"/>
        <v>2.0150000000000001</v>
      </c>
      <c r="U24" s="273">
        <f t="shared" si="75"/>
        <v>164</v>
      </c>
      <c r="V24" s="273">
        <f t="shared" si="75"/>
        <v>159</v>
      </c>
      <c r="W24" s="273">
        <f t="shared" si="75"/>
        <v>159</v>
      </c>
      <c r="X24" s="273">
        <f t="shared" si="75"/>
        <v>159</v>
      </c>
      <c r="Y24" s="273">
        <f t="shared" si="75"/>
        <v>159</v>
      </c>
      <c r="Z24" s="261">
        <f t="shared" si="75"/>
        <v>159</v>
      </c>
      <c r="AA24" s="258">
        <f t="shared" si="75"/>
        <v>21.245999999999999</v>
      </c>
      <c r="AB24" s="258">
        <f t="shared" si="75"/>
        <v>23.511000000000003</v>
      </c>
      <c r="AC24" s="258">
        <f t="shared" si="75"/>
        <v>24.804104999999996</v>
      </c>
      <c r="AD24" s="258">
        <f t="shared" si="75"/>
        <v>25.994702039999996</v>
      </c>
      <c r="AE24" s="258">
        <f t="shared" si="75"/>
        <v>26.904516611399991</v>
      </c>
      <c r="AF24" s="258">
        <f t="shared" si="75"/>
        <v>27.711652109741998</v>
      </c>
      <c r="AG24" s="271">
        <f t="shared" si="75"/>
        <v>32215.749612853273</v>
      </c>
      <c r="AH24" s="271">
        <f t="shared" si="75"/>
        <v>36393.775720164609</v>
      </c>
      <c r="AI24" s="271">
        <f t="shared" si="75"/>
        <v>38395.433384773656</v>
      </c>
      <c r="AJ24" s="271">
        <f t="shared" si="75"/>
        <v>40238.414187242794</v>
      </c>
      <c r="AK24" s="271">
        <f t="shared" si="75"/>
        <v>41646.758683796288</v>
      </c>
      <c r="AL24" s="271">
        <f t="shared" si="75"/>
        <v>42896.161444310172</v>
      </c>
      <c r="AM24" s="3"/>
      <c r="AN24" s="3"/>
    </row>
    <row r="25" spans="1:40" ht="15.75" customHeight="1" x14ac:dyDescent="0.2">
      <c r="A25" s="148" t="s">
        <v>112</v>
      </c>
      <c r="B25" s="239"/>
      <c r="C25" s="141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4"/>
      <c r="V25" s="44"/>
      <c r="W25" s="44"/>
      <c r="X25" s="44"/>
      <c r="Y25" s="44"/>
      <c r="Z25" s="43"/>
      <c r="AA25" s="43"/>
      <c r="AB25" s="43"/>
      <c r="AC25" s="43"/>
      <c r="AD25" s="43"/>
      <c r="AE25" s="43"/>
      <c r="AF25" s="43"/>
      <c r="AG25" s="129"/>
      <c r="AH25" s="129"/>
      <c r="AI25" s="129"/>
      <c r="AJ25" s="129"/>
      <c r="AK25" s="129"/>
      <c r="AL25" s="129"/>
      <c r="AM25" s="3"/>
      <c r="AN25" s="3"/>
    </row>
    <row r="26" spans="1:40" ht="15.75" customHeight="1" x14ac:dyDescent="0.2">
      <c r="A26" s="45" t="s">
        <v>301</v>
      </c>
      <c r="B26" s="139" t="s">
        <v>298</v>
      </c>
      <c r="C26" s="250">
        <v>31.523</v>
      </c>
      <c r="D26" s="252">
        <v>38.639000000000003</v>
      </c>
      <c r="E26" s="254">
        <f t="shared" ref="E26:E28" si="76">D26*105.5%</f>
        <v>40.764144999999999</v>
      </c>
      <c r="F26" s="254">
        <f t="shared" ref="F26:F28" si="77">E26*104.8%</f>
        <v>42.720823960000004</v>
      </c>
      <c r="G26" s="254">
        <f t="shared" ref="G26:G28" si="78">F26*103.5%</f>
        <v>44.216052798600003</v>
      </c>
      <c r="H26" s="254">
        <f t="shared" ref="H26:H28" si="79">G26*103%</f>
        <v>45.542534382558003</v>
      </c>
      <c r="I26" s="250">
        <v>31.523</v>
      </c>
      <c r="J26" s="270">
        <v>34.462000000000003</v>
      </c>
      <c r="K26" s="43">
        <f t="shared" ref="K26:K28" si="80">J26*105.5%</f>
        <v>36.357410000000002</v>
      </c>
      <c r="L26" s="43">
        <f t="shared" ref="L26:L28" si="81">K26*104.8%</f>
        <v>38.102565680000005</v>
      </c>
      <c r="M26" s="43">
        <f t="shared" ref="M26:M28" si="82">L26*103.5%</f>
        <v>39.436155478800003</v>
      </c>
      <c r="N26" s="254">
        <f t="shared" ref="N26:N28" si="83">M26*103%</f>
        <v>40.619240143164006</v>
      </c>
      <c r="O26" s="254">
        <v>-1.5477000000000001</v>
      </c>
      <c r="P26" s="43">
        <v>-3.5230000000000001</v>
      </c>
      <c r="Q26" s="43">
        <v>-1.0229999999999999</v>
      </c>
      <c r="R26" s="43">
        <v>0</v>
      </c>
      <c r="S26" s="43">
        <v>0</v>
      </c>
      <c r="T26" s="43">
        <v>0</v>
      </c>
      <c r="U26" s="44">
        <v>82</v>
      </c>
      <c r="V26" s="44">
        <v>81</v>
      </c>
      <c r="W26" s="44">
        <v>81</v>
      </c>
      <c r="X26" s="44">
        <v>81</v>
      </c>
      <c r="Y26" s="44">
        <v>81</v>
      </c>
      <c r="Z26" s="44">
        <v>81</v>
      </c>
      <c r="AA26" s="43">
        <v>10.618</v>
      </c>
      <c r="AB26" s="43">
        <v>12.103</v>
      </c>
      <c r="AC26" s="254">
        <f t="shared" ref="AC26:AC28" si="84">AB26*105.5%</f>
        <v>12.768664999999999</v>
      </c>
      <c r="AD26" s="254">
        <f t="shared" ref="AD26:AD28" si="85">AC26*104.8%</f>
        <v>13.381560919999998</v>
      </c>
      <c r="AE26" s="254">
        <f t="shared" ref="AE26:AE28" si="86">AD26*103.5%</f>
        <v>13.849915552199997</v>
      </c>
      <c r="AF26" s="254">
        <f t="shared" ref="AF26:AF28" si="87">AE26*103%</f>
        <v>14.265413018765997</v>
      </c>
      <c r="AG26" s="129">
        <f t="shared" ref="AG26:AG28" si="88">AA26/U26/12*1000000</f>
        <v>10790.650406504066</v>
      </c>
      <c r="AH26" s="129">
        <f t="shared" ref="AH26:AH28" si="89">AB26/V26/12*1000000</f>
        <v>12451.64609053498</v>
      </c>
      <c r="AI26" s="129">
        <f t="shared" ref="AI26:AI28" si="90">AC26/W26/12*1000000</f>
        <v>13136.486625514402</v>
      </c>
      <c r="AJ26" s="129">
        <f t="shared" ref="AJ26:AJ28" si="91">AD26/X26/12*1000000</f>
        <v>13767.037983539094</v>
      </c>
      <c r="AK26" s="129">
        <f t="shared" ref="AK26:AK28" si="92">AE26/Y26/12*1000000</f>
        <v>14248.884312962959</v>
      </c>
      <c r="AL26" s="129">
        <f t="shared" ref="AL26:AL28" si="93">AF26/Z26/12*1000000</f>
        <v>14676.350842351847</v>
      </c>
      <c r="AM26" s="3"/>
      <c r="AN26" s="3"/>
    </row>
    <row r="27" spans="1:40" ht="15.75" x14ac:dyDescent="0.2">
      <c r="A27" s="45" t="s">
        <v>302</v>
      </c>
      <c r="B27" s="139" t="s">
        <v>298</v>
      </c>
      <c r="C27" s="250">
        <v>10.612</v>
      </c>
      <c r="D27" s="252">
        <v>8.9079999999999995</v>
      </c>
      <c r="E27" s="254">
        <f t="shared" si="76"/>
        <v>9.3979399999999984</v>
      </c>
      <c r="F27" s="254">
        <f t="shared" si="77"/>
        <v>9.849041119999999</v>
      </c>
      <c r="G27" s="254">
        <f t="shared" si="78"/>
        <v>10.193757559199998</v>
      </c>
      <c r="H27" s="254">
        <f t="shared" si="79"/>
        <v>10.499570285975999</v>
      </c>
      <c r="I27" s="250">
        <v>10.612</v>
      </c>
      <c r="J27" s="270">
        <v>8.4459999999999997</v>
      </c>
      <c r="K27" s="43">
        <f t="shared" si="80"/>
        <v>8.9105299999999996</v>
      </c>
      <c r="L27" s="43">
        <f t="shared" si="81"/>
        <v>9.3382354400000001</v>
      </c>
      <c r="M27" s="43">
        <f t="shared" si="82"/>
        <v>9.665073680399999</v>
      </c>
      <c r="N27" s="254">
        <f t="shared" si="83"/>
        <v>9.9550258908119993</v>
      </c>
      <c r="O27" s="254">
        <v>1.093</v>
      </c>
      <c r="P27" s="43">
        <v>-0.46200000000000002</v>
      </c>
      <c r="Q27" s="43">
        <v>0</v>
      </c>
      <c r="R27" s="43">
        <v>0.20799999999999999</v>
      </c>
      <c r="S27" s="43">
        <v>0.311</v>
      </c>
      <c r="T27" s="43">
        <v>0.45800000000000002</v>
      </c>
      <c r="U27" s="44">
        <v>40</v>
      </c>
      <c r="V27" s="44">
        <v>36</v>
      </c>
      <c r="W27" s="44">
        <v>36</v>
      </c>
      <c r="X27" s="44">
        <v>36</v>
      </c>
      <c r="Y27" s="44">
        <v>36</v>
      </c>
      <c r="Z27" s="44">
        <v>36</v>
      </c>
      <c r="AA27" s="43">
        <v>3.4049999999999998</v>
      </c>
      <c r="AB27" s="43">
        <v>3.9529999999999998</v>
      </c>
      <c r="AC27" s="254">
        <f t="shared" si="84"/>
        <v>4.1704149999999993</v>
      </c>
      <c r="AD27" s="254">
        <f t="shared" si="85"/>
        <v>4.3705949199999994</v>
      </c>
      <c r="AE27" s="254">
        <f t="shared" si="86"/>
        <v>4.5235657421999989</v>
      </c>
      <c r="AF27" s="254">
        <f t="shared" si="87"/>
        <v>4.6592727144659989</v>
      </c>
      <c r="AG27" s="129">
        <f t="shared" si="88"/>
        <v>7093.7499999999991</v>
      </c>
      <c r="AH27" s="129">
        <f t="shared" si="89"/>
        <v>9150.4629629629635</v>
      </c>
      <c r="AI27" s="129">
        <f t="shared" si="90"/>
        <v>9653.7384259259234</v>
      </c>
      <c r="AJ27" s="129">
        <f t="shared" si="91"/>
        <v>10117.11787037037</v>
      </c>
      <c r="AK27" s="129">
        <f t="shared" si="92"/>
        <v>10471.216995833331</v>
      </c>
      <c r="AL27" s="129">
        <f t="shared" si="93"/>
        <v>10785.353505708332</v>
      </c>
      <c r="AM27" s="3"/>
      <c r="AN27" s="3"/>
    </row>
    <row r="28" spans="1:40" ht="31.5" x14ac:dyDescent="0.2">
      <c r="A28" s="143" t="s">
        <v>303</v>
      </c>
      <c r="B28" s="139" t="s">
        <v>293</v>
      </c>
      <c r="C28" s="43">
        <v>49.557000000000002</v>
      </c>
      <c r="D28" s="252">
        <v>44.22</v>
      </c>
      <c r="E28" s="254">
        <f t="shared" si="76"/>
        <v>46.652099999999997</v>
      </c>
      <c r="F28" s="254">
        <f t="shared" si="77"/>
        <v>48.8914008</v>
      </c>
      <c r="G28" s="254">
        <f t="shared" si="78"/>
        <v>50.602599827999995</v>
      </c>
      <c r="H28" s="254">
        <f t="shared" si="79"/>
        <v>52.120677822839994</v>
      </c>
      <c r="I28" s="43">
        <v>49.557000000000002</v>
      </c>
      <c r="J28" s="270">
        <v>40.506</v>
      </c>
      <c r="K28" s="43">
        <f t="shared" si="80"/>
        <v>42.733829999999998</v>
      </c>
      <c r="L28" s="43">
        <f t="shared" si="81"/>
        <v>44.785053839999996</v>
      </c>
      <c r="M28" s="43">
        <f t="shared" si="82"/>
        <v>46.35253072439999</v>
      </c>
      <c r="N28" s="254">
        <f t="shared" si="83"/>
        <v>47.743106646131992</v>
      </c>
      <c r="O28" s="43">
        <v>-6.3419999999999996</v>
      </c>
      <c r="P28" s="43">
        <v>-6.35</v>
      </c>
      <c r="Q28" s="43">
        <v>-2.4820000000000002</v>
      </c>
      <c r="R28" s="43">
        <v>-1.6679999999999999</v>
      </c>
      <c r="S28" s="43">
        <v>1.45</v>
      </c>
      <c r="T28" s="43">
        <v>1.5569999999999999</v>
      </c>
      <c r="U28" s="44">
        <v>42</v>
      </c>
      <c r="V28" s="44">
        <v>42</v>
      </c>
      <c r="W28" s="44">
        <v>42</v>
      </c>
      <c r="X28" s="44">
        <v>42</v>
      </c>
      <c r="Y28" s="44">
        <v>42</v>
      </c>
      <c r="Z28" s="44">
        <v>42</v>
      </c>
      <c r="AA28" s="43">
        <v>7.2229999999999999</v>
      </c>
      <c r="AB28" s="43">
        <v>7.4550000000000001</v>
      </c>
      <c r="AC28" s="254">
        <f t="shared" si="84"/>
        <v>7.8650249999999993</v>
      </c>
      <c r="AD28" s="254">
        <f t="shared" si="85"/>
        <v>8.2425461999999996</v>
      </c>
      <c r="AE28" s="254">
        <f t="shared" si="86"/>
        <v>8.5310353169999988</v>
      </c>
      <c r="AF28" s="254">
        <f t="shared" si="87"/>
        <v>8.7869663765099997</v>
      </c>
      <c r="AG28" s="129">
        <f t="shared" si="88"/>
        <v>14331.349206349207</v>
      </c>
      <c r="AH28" s="129">
        <f t="shared" si="89"/>
        <v>14791.666666666666</v>
      </c>
      <c r="AI28" s="129">
        <f t="shared" si="90"/>
        <v>15605.20833333333</v>
      </c>
      <c r="AJ28" s="129">
        <f t="shared" si="91"/>
        <v>16354.258333333333</v>
      </c>
      <c r="AK28" s="129">
        <f t="shared" si="92"/>
        <v>16926.657374999999</v>
      </c>
      <c r="AL28" s="129">
        <f t="shared" si="93"/>
        <v>17434.457096249997</v>
      </c>
      <c r="AM28" s="3"/>
      <c r="AN28" s="3"/>
    </row>
    <row r="29" spans="1:40" ht="15.75" customHeight="1" x14ac:dyDescent="0.2">
      <c r="A29" s="147" t="s">
        <v>13</v>
      </c>
      <c r="B29" s="236"/>
      <c r="C29" s="256">
        <f>C31</f>
        <v>0</v>
      </c>
      <c r="D29" s="256">
        <v>0</v>
      </c>
      <c r="E29" s="256">
        <f t="shared" ref="E29:AL29" si="94">E31</f>
        <v>0</v>
      </c>
      <c r="F29" s="256">
        <f t="shared" si="94"/>
        <v>0</v>
      </c>
      <c r="G29" s="256">
        <f t="shared" si="94"/>
        <v>0</v>
      </c>
      <c r="H29" s="256">
        <f t="shared" si="94"/>
        <v>0</v>
      </c>
      <c r="I29" s="256">
        <f t="shared" si="94"/>
        <v>0</v>
      </c>
      <c r="J29" s="256">
        <f t="shared" si="94"/>
        <v>0</v>
      </c>
      <c r="K29" s="256">
        <f t="shared" si="94"/>
        <v>0</v>
      </c>
      <c r="L29" s="256">
        <f t="shared" si="94"/>
        <v>0</v>
      </c>
      <c r="M29" s="256">
        <f t="shared" si="94"/>
        <v>0</v>
      </c>
      <c r="N29" s="256">
        <f t="shared" si="94"/>
        <v>0</v>
      </c>
      <c r="O29" s="256">
        <f t="shared" si="94"/>
        <v>0</v>
      </c>
      <c r="P29" s="256">
        <f t="shared" si="94"/>
        <v>0</v>
      </c>
      <c r="Q29" s="256">
        <f t="shared" si="94"/>
        <v>0</v>
      </c>
      <c r="R29" s="256">
        <f t="shared" si="94"/>
        <v>0</v>
      </c>
      <c r="S29" s="256">
        <f t="shared" si="94"/>
        <v>0</v>
      </c>
      <c r="T29" s="256">
        <f t="shared" si="94"/>
        <v>0</v>
      </c>
      <c r="U29" s="256">
        <f t="shared" si="94"/>
        <v>0</v>
      </c>
      <c r="V29" s="256">
        <f t="shared" si="94"/>
        <v>0</v>
      </c>
      <c r="W29" s="256">
        <f t="shared" si="94"/>
        <v>0</v>
      </c>
      <c r="X29" s="256">
        <f t="shared" si="94"/>
        <v>0</v>
      </c>
      <c r="Y29" s="256">
        <f t="shared" si="94"/>
        <v>0</v>
      </c>
      <c r="Z29" s="256">
        <f t="shared" si="94"/>
        <v>0</v>
      </c>
      <c r="AA29" s="256">
        <f t="shared" si="94"/>
        <v>0</v>
      </c>
      <c r="AB29" s="256">
        <f t="shared" si="94"/>
        <v>0</v>
      </c>
      <c r="AC29" s="256">
        <f t="shared" si="94"/>
        <v>0</v>
      </c>
      <c r="AD29" s="256">
        <f t="shared" si="94"/>
        <v>0</v>
      </c>
      <c r="AE29" s="256">
        <f t="shared" si="94"/>
        <v>0</v>
      </c>
      <c r="AF29" s="256">
        <f t="shared" si="94"/>
        <v>0</v>
      </c>
      <c r="AG29" s="256">
        <f t="shared" si="94"/>
        <v>0</v>
      </c>
      <c r="AH29" s="256">
        <f t="shared" si="94"/>
        <v>0</v>
      </c>
      <c r="AI29" s="256">
        <f t="shared" si="94"/>
        <v>0</v>
      </c>
      <c r="AJ29" s="256">
        <f t="shared" si="94"/>
        <v>0</v>
      </c>
      <c r="AK29" s="256">
        <f t="shared" si="94"/>
        <v>0</v>
      </c>
      <c r="AL29" s="256">
        <f t="shared" si="94"/>
        <v>0</v>
      </c>
      <c r="AM29" s="3"/>
      <c r="AN29" s="3"/>
    </row>
    <row r="30" spans="1:40" ht="15.75" customHeight="1" x14ac:dyDescent="0.2">
      <c r="A30" s="184" t="s">
        <v>112</v>
      </c>
      <c r="B30" s="139"/>
      <c r="C30" s="141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4"/>
      <c r="V30" s="44"/>
      <c r="W30" s="44"/>
      <c r="X30" s="44"/>
      <c r="Y30" s="44"/>
      <c r="Z30" s="43"/>
      <c r="AA30" s="43"/>
      <c r="AB30" s="43"/>
      <c r="AC30" s="43"/>
      <c r="AD30" s="43"/>
      <c r="AE30" s="43"/>
      <c r="AF30" s="43"/>
      <c r="AG30" s="129"/>
      <c r="AH30" s="129"/>
      <c r="AI30" s="129"/>
      <c r="AJ30" s="129"/>
      <c r="AK30" s="129"/>
      <c r="AL30" s="129"/>
      <c r="AM30" s="3"/>
      <c r="AN30" s="3"/>
    </row>
    <row r="31" spans="1:40" ht="15.75" x14ac:dyDescent="0.2">
      <c r="A31" s="45"/>
      <c r="B31" s="139"/>
      <c r="C31" s="141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"/>
      <c r="AN31" s="3"/>
    </row>
    <row r="32" spans="1:40" ht="15.75" x14ac:dyDescent="0.2">
      <c r="A32" s="143"/>
      <c r="B32" s="139"/>
      <c r="C32" s="141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4"/>
      <c r="V32" s="44"/>
      <c r="W32" s="44"/>
      <c r="X32" s="44"/>
      <c r="Y32" s="44"/>
      <c r="Z32" s="43"/>
      <c r="AA32" s="43"/>
      <c r="AB32" s="43"/>
      <c r="AC32" s="43"/>
      <c r="AD32" s="43"/>
      <c r="AE32" s="43"/>
      <c r="AF32" s="43"/>
      <c r="AG32" s="129"/>
      <c r="AH32" s="129"/>
      <c r="AI32" s="129"/>
      <c r="AJ32" s="129"/>
      <c r="AK32" s="129"/>
      <c r="AL32" s="129"/>
      <c r="AM32" s="3"/>
      <c r="AN32" s="3"/>
    </row>
    <row r="33" spans="1:40" ht="15.75" customHeight="1" x14ac:dyDescent="0.2">
      <c r="A33" s="147" t="s">
        <v>14</v>
      </c>
      <c r="B33" s="236"/>
      <c r="C33" s="256">
        <f>C35</f>
        <v>97.813000000000002</v>
      </c>
      <c r="D33" s="258">
        <f t="shared" ref="D33:AL33" si="95">D35</f>
        <v>89.563999999999993</v>
      </c>
      <c r="E33" s="258">
        <f t="shared" si="95"/>
        <v>94.490019999999987</v>
      </c>
      <c r="F33" s="258">
        <f t="shared" si="95"/>
        <v>99.025540959999987</v>
      </c>
      <c r="G33" s="258">
        <f t="shared" si="95"/>
        <v>102.49143489359997</v>
      </c>
      <c r="H33" s="258">
        <f t="shared" si="95"/>
        <v>105.56617794040797</v>
      </c>
      <c r="I33" s="258">
        <f t="shared" si="95"/>
        <v>97.813000000000002</v>
      </c>
      <c r="J33" s="258">
        <f t="shared" si="95"/>
        <v>89.563999999999993</v>
      </c>
      <c r="K33" s="258">
        <f t="shared" si="95"/>
        <v>94.490019999999987</v>
      </c>
      <c r="L33" s="258">
        <f t="shared" si="95"/>
        <v>99.025540959999987</v>
      </c>
      <c r="M33" s="258">
        <f t="shared" si="95"/>
        <v>102.49143489359997</v>
      </c>
      <c r="N33" s="258">
        <f t="shared" si="95"/>
        <v>105.56617794040797</v>
      </c>
      <c r="O33" s="258">
        <f t="shared" si="95"/>
        <v>14.839</v>
      </c>
      <c r="P33" s="258">
        <f t="shared" si="95"/>
        <v>8.7840000000000007</v>
      </c>
      <c r="Q33" s="258">
        <f t="shared" si="95"/>
        <v>9.2671200000000002</v>
      </c>
      <c r="R33" s="258">
        <f t="shared" si="95"/>
        <v>9.7119417600000002</v>
      </c>
      <c r="S33" s="258">
        <f t="shared" si="95"/>
        <v>10.0518597216</v>
      </c>
      <c r="T33" s="258">
        <f t="shared" si="95"/>
        <v>10.353415513248001</v>
      </c>
      <c r="U33" s="273">
        <f t="shared" si="95"/>
        <v>107</v>
      </c>
      <c r="V33" s="273">
        <f t="shared" si="95"/>
        <v>90</v>
      </c>
      <c r="W33" s="273">
        <f t="shared" si="95"/>
        <v>90</v>
      </c>
      <c r="X33" s="273">
        <f t="shared" si="95"/>
        <v>90</v>
      </c>
      <c r="Y33" s="273">
        <f t="shared" si="95"/>
        <v>90</v>
      </c>
      <c r="Z33" s="261">
        <f t="shared" si="95"/>
        <v>90</v>
      </c>
      <c r="AA33" s="258">
        <f t="shared" si="95"/>
        <v>23.879000000000001</v>
      </c>
      <c r="AB33" s="258">
        <f t="shared" si="95"/>
        <v>23.977</v>
      </c>
      <c r="AC33" s="258">
        <f t="shared" si="95"/>
        <v>25.295735000000001</v>
      </c>
      <c r="AD33" s="258">
        <f t="shared" si="95"/>
        <v>26.509930280000003</v>
      </c>
      <c r="AE33" s="258">
        <f t="shared" si="95"/>
        <v>27.437777839799999</v>
      </c>
      <c r="AF33" s="258">
        <f t="shared" si="95"/>
        <v>28.260911174994</v>
      </c>
      <c r="AG33" s="271">
        <f t="shared" si="95"/>
        <v>18597.352024922122</v>
      </c>
      <c r="AH33" s="271">
        <f t="shared" si="95"/>
        <v>22200.925925925927</v>
      </c>
      <c r="AI33" s="271">
        <f t="shared" si="95"/>
        <v>23421.97685185185</v>
      </c>
      <c r="AJ33" s="271">
        <f t="shared" si="95"/>
        <v>24546.231740740746</v>
      </c>
      <c r="AK33" s="271">
        <f t="shared" si="95"/>
        <v>25405.349851666666</v>
      </c>
      <c r="AL33" s="271">
        <f t="shared" si="95"/>
        <v>26167.510347216667</v>
      </c>
      <c r="AM33" s="3"/>
      <c r="AN33" s="3"/>
    </row>
    <row r="34" spans="1:40" ht="15.75" customHeight="1" x14ac:dyDescent="0.2">
      <c r="A34" s="184" t="s">
        <v>112</v>
      </c>
      <c r="B34" s="139"/>
      <c r="C34" s="141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4"/>
      <c r="V34" s="44"/>
      <c r="W34" s="44"/>
      <c r="X34" s="44"/>
      <c r="Y34" s="44"/>
      <c r="Z34" s="43"/>
      <c r="AA34" s="43"/>
      <c r="AB34" s="43"/>
      <c r="AC34" s="43"/>
      <c r="AD34" s="43"/>
      <c r="AE34" s="43"/>
      <c r="AF34" s="43"/>
      <c r="AG34" s="129"/>
      <c r="AH34" s="129"/>
      <c r="AI34" s="129"/>
      <c r="AJ34" s="129"/>
      <c r="AK34" s="129"/>
      <c r="AL34" s="129"/>
      <c r="AM34" s="3"/>
      <c r="AN34" s="3"/>
    </row>
    <row r="35" spans="1:40" ht="47.25" x14ac:dyDescent="0.2">
      <c r="A35" s="45" t="s">
        <v>304</v>
      </c>
      <c r="B35" s="139" t="s">
        <v>298</v>
      </c>
      <c r="C35" s="43">
        <v>97.813000000000002</v>
      </c>
      <c r="D35" s="43">
        <v>89.563999999999993</v>
      </c>
      <c r="E35" s="254">
        <f>D35*105.5%</f>
        <v>94.490019999999987</v>
      </c>
      <c r="F35" s="254">
        <f>E35*104.8%</f>
        <v>99.025540959999987</v>
      </c>
      <c r="G35" s="254">
        <f>F35*103.5%</f>
        <v>102.49143489359997</v>
      </c>
      <c r="H35" s="254">
        <f>G35*103%</f>
        <v>105.56617794040797</v>
      </c>
      <c r="I35" s="43">
        <v>97.813000000000002</v>
      </c>
      <c r="J35" s="43">
        <v>89.563999999999993</v>
      </c>
      <c r="K35" s="43">
        <f>J35*105.5%</f>
        <v>94.490019999999987</v>
      </c>
      <c r="L35" s="254">
        <f>K35*104.8%</f>
        <v>99.025540959999987</v>
      </c>
      <c r="M35" s="43">
        <f>L35*103.5%</f>
        <v>102.49143489359997</v>
      </c>
      <c r="N35" s="43">
        <f>M35*103%</f>
        <v>105.56617794040797</v>
      </c>
      <c r="O35" s="43">
        <v>14.839</v>
      </c>
      <c r="P35" s="43">
        <v>8.7840000000000007</v>
      </c>
      <c r="Q35" s="254">
        <f t="shared" ref="Q35" si="96">P35*105.5%</f>
        <v>9.2671200000000002</v>
      </c>
      <c r="R35" s="254">
        <f t="shared" ref="R35" si="97">Q35*104.8%</f>
        <v>9.7119417600000002</v>
      </c>
      <c r="S35" s="254">
        <f t="shared" ref="S35" si="98">R35*103.5%</f>
        <v>10.0518597216</v>
      </c>
      <c r="T35" s="254">
        <f t="shared" ref="T35" si="99">S35*103%</f>
        <v>10.353415513248001</v>
      </c>
      <c r="U35" s="44">
        <v>107</v>
      </c>
      <c r="V35" s="44">
        <v>90</v>
      </c>
      <c r="W35" s="44">
        <v>90</v>
      </c>
      <c r="X35" s="44">
        <v>90</v>
      </c>
      <c r="Y35" s="44">
        <v>90</v>
      </c>
      <c r="Z35" s="43">
        <v>90</v>
      </c>
      <c r="AA35" s="43">
        <v>23.879000000000001</v>
      </c>
      <c r="AB35" s="43">
        <v>23.977</v>
      </c>
      <c r="AC35" s="254">
        <f t="shared" ref="AC35" si="100">AB35*105.5%</f>
        <v>25.295735000000001</v>
      </c>
      <c r="AD35" s="254">
        <f t="shared" ref="AD35" si="101">AC35*104.8%</f>
        <v>26.509930280000003</v>
      </c>
      <c r="AE35" s="254">
        <f t="shared" ref="AE35" si="102">AD35*103.5%</f>
        <v>27.437777839799999</v>
      </c>
      <c r="AF35" s="254">
        <f t="shared" ref="AF35" si="103">AE35*103%</f>
        <v>28.260911174994</v>
      </c>
      <c r="AG35" s="129">
        <f t="shared" ref="AG35:AL35" si="104">AA35/U35/12*1000000</f>
        <v>18597.352024922122</v>
      </c>
      <c r="AH35" s="129">
        <f t="shared" si="104"/>
        <v>22200.925925925927</v>
      </c>
      <c r="AI35" s="129">
        <f t="shared" si="104"/>
        <v>23421.97685185185</v>
      </c>
      <c r="AJ35" s="129">
        <f t="shared" si="104"/>
        <v>24546.231740740746</v>
      </c>
      <c r="AK35" s="129">
        <f t="shared" si="104"/>
        <v>25405.349851666666</v>
      </c>
      <c r="AL35" s="129">
        <f t="shared" si="104"/>
        <v>26167.510347216667</v>
      </c>
      <c r="AM35" s="3"/>
      <c r="AN35" s="3"/>
    </row>
    <row r="36" spans="1:40" ht="15.75" customHeight="1" x14ac:dyDescent="0.2">
      <c r="A36" s="147" t="s">
        <v>15</v>
      </c>
      <c r="B36" s="236"/>
      <c r="C36" s="256">
        <f>C38+C39+C40+C41+C42+C43</f>
        <v>97.792999999999992</v>
      </c>
      <c r="D36" s="257">
        <f t="shared" ref="D36:AL36" si="105">D38+D39+D40+D41+D42+D43</f>
        <v>176.28199999999998</v>
      </c>
      <c r="E36" s="257">
        <f t="shared" si="105"/>
        <v>185.97751</v>
      </c>
      <c r="F36" s="257">
        <f t="shared" si="105"/>
        <v>194.90443048</v>
      </c>
      <c r="G36" s="257">
        <f t="shared" si="105"/>
        <v>201.72608554679999</v>
      </c>
      <c r="H36" s="257">
        <f t="shared" si="105"/>
        <v>207.77786811320402</v>
      </c>
      <c r="I36" s="257">
        <f t="shared" si="105"/>
        <v>97.792999999999992</v>
      </c>
      <c r="J36" s="257">
        <f t="shared" si="105"/>
        <v>176.28199999999998</v>
      </c>
      <c r="K36" s="257">
        <f t="shared" si="105"/>
        <v>185.97751</v>
      </c>
      <c r="L36" s="257">
        <f t="shared" si="105"/>
        <v>194.90443048</v>
      </c>
      <c r="M36" s="257">
        <f t="shared" si="105"/>
        <v>201.72608554679999</v>
      </c>
      <c r="N36" s="257">
        <f t="shared" si="105"/>
        <v>207.77786811320402</v>
      </c>
      <c r="O36" s="258">
        <f t="shared" si="105"/>
        <v>5.9410000000000007</v>
      </c>
      <c r="P36" s="258">
        <f t="shared" si="105"/>
        <v>5.2259999999999991</v>
      </c>
      <c r="Q36" s="258">
        <f t="shared" si="105"/>
        <v>5.8809399999999989</v>
      </c>
      <c r="R36" s="258">
        <f t="shared" si="105"/>
        <v>6.6075051199999999</v>
      </c>
      <c r="S36" s="258">
        <f t="shared" si="105"/>
        <v>7.1363477991999993</v>
      </c>
      <c r="T36" s="258">
        <f t="shared" si="105"/>
        <v>7.5947682331759996</v>
      </c>
      <c r="U36" s="273">
        <f t="shared" si="105"/>
        <v>374</v>
      </c>
      <c r="V36" s="273">
        <f t="shared" si="105"/>
        <v>328</v>
      </c>
      <c r="W36" s="273">
        <f t="shared" si="105"/>
        <v>328</v>
      </c>
      <c r="X36" s="273">
        <f t="shared" si="105"/>
        <v>328</v>
      </c>
      <c r="Y36" s="273">
        <f t="shared" si="105"/>
        <v>328</v>
      </c>
      <c r="Z36" s="261">
        <f t="shared" si="105"/>
        <v>328</v>
      </c>
      <c r="AA36" s="258">
        <f t="shared" si="105"/>
        <v>44.292000000000002</v>
      </c>
      <c r="AB36" s="258">
        <f t="shared" si="105"/>
        <v>44.152000000000001</v>
      </c>
      <c r="AC36" s="258">
        <f t="shared" si="105"/>
        <v>46.580359999999999</v>
      </c>
      <c r="AD36" s="258">
        <f t="shared" si="105"/>
        <v>48.816217279999996</v>
      </c>
      <c r="AE36" s="258">
        <f t="shared" si="105"/>
        <v>50.524784884799985</v>
      </c>
      <c r="AF36" s="258">
        <f t="shared" si="105"/>
        <v>52.040528431343986</v>
      </c>
      <c r="AG36" s="271">
        <f t="shared" si="105"/>
        <v>55841.600922607671</v>
      </c>
      <c r="AH36" s="271">
        <f t="shared" si="105"/>
        <v>66851.25418813499</v>
      </c>
      <c r="AI36" s="271">
        <f t="shared" si="105"/>
        <v>70528.073168482413</v>
      </c>
      <c r="AJ36" s="271">
        <f t="shared" si="105"/>
        <v>73913.420680569572</v>
      </c>
      <c r="AK36" s="271">
        <f t="shared" si="105"/>
        <v>76500.390404389502</v>
      </c>
      <c r="AL36" s="271">
        <f t="shared" si="105"/>
        <v>78795.402116521174</v>
      </c>
      <c r="AM36" s="3"/>
      <c r="AN36" s="3"/>
    </row>
    <row r="37" spans="1:40" ht="15.75" customHeight="1" x14ac:dyDescent="0.2">
      <c r="A37" s="184" t="s">
        <v>112</v>
      </c>
      <c r="B37" s="139"/>
      <c r="C37" s="141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4"/>
      <c r="V37" s="44"/>
      <c r="W37" s="44"/>
      <c r="X37" s="44"/>
      <c r="Y37" s="44"/>
      <c r="Z37" s="43"/>
      <c r="AA37" s="43"/>
      <c r="AB37" s="43"/>
      <c r="AC37" s="43"/>
      <c r="AD37" s="43"/>
      <c r="AE37" s="43"/>
      <c r="AF37" s="43"/>
      <c r="AG37" s="129"/>
      <c r="AH37" s="129"/>
      <c r="AI37" s="129"/>
      <c r="AJ37" s="129"/>
      <c r="AK37" s="129"/>
      <c r="AL37" s="129"/>
      <c r="AM37" s="3"/>
      <c r="AN37" s="3"/>
    </row>
    <row r="38" spans="1:40" ht="15.75" customHeight="1" x14ac:dyDescent="0.2">
      <c r="A38" s="45" t="s">
        <v>305</v>
      </c>
      <c r="B38" s="139" t="s">
        <v>311</v>
      </c>
      <c r="C38" s="43">
        <v>34.39</v>
      </c>
      <c r="D38" s="253">
        <v>40.101999999999997</v>
      </c>
      <c r="E38" s="254">
        <f t="shared" ref="E38:E43" si="106">D38*105.5%</f>
        <v>42.307609999999997</v>
      </c>
      <c r="F38" s="254">
        <f t="shared" ref="F38:F43" si="107">E38*104.8%</f>
        <v>44.338375280000001</v>
      </c>
      <c r="G38" s="254">
        <f t="shared" ref="G38:G43" si="108">F38*103.5%</f>
        <v>45.890218414799996</v>
      </c>
      <c r="H38" s="254">
        <f t="shared" ref="H38:H43" si="109">G38*103%</f>
        <v>47.266924967243995</v>
      </c>
      <c r="I38" s="43">
        <v>34.39</v>
      </c>
      <c r="J38" s="254">
        <v>40.101999999999997</v>
      </c>
      <c r="K38" s="254">
        <f t="shared" ref="K38:K43" si="110">J38*105.5%</f>
        <v>42.307609999999997</v>
      </c>
      <c r="L38" s="254">
        <f t="shared" ref="L38:L43" si="111">K38*104.8%</f>
        <v>44.338375280000001</v>
      </c>
      <c r="M38" s="254">
        <f t="shared" ref="M38:M43" si="112">L38*103.5%</f>
        <v>45.890218414799996</v>
      </c>
      <c r="N38" s="254">
        <f t="shared" ref="N38:N43" si="113">M38*103%</f>
        <v>47.266924967243995</v>
      </c>
      <c r="O38" s="43">
        <v>1.355</v>
      </c>
      <c r="P38" s="43">
        <v>1.7849999999999999</v>
      </c>
      <c r="Q38" s="254">
        <f t="shared" ref="Q38:Q42" si="114">P38*105.5%</f>
        <v>1.8831749999999998</v>
      </c>
      <c r="R38" s="254">
        <f t="shared" ref="R38:R42" si="115">Q38*104.8%</f>
        <v>1.9735673999999999</v>
      </c>
      <c r="S38" s="254">
        <f t="shared" ref="S38:S42" si="116">R38*103.5%</f>
        <v>2.0426422589999995</v>
      </c>
      <c r="T38" s="254">
        <f t="shared" ref="T38:T42" si="117">S38*103%</f>
        <v>2.1039215267699998</v>
      </c>
      <c r="U38" s="44">
        <v>101</v>
      </c>
      <c r="V38" s="44">
        <v>102</v>
      </c>
      <c r="W38" s="44">
        <v>102</v>
      </c>
      <c r="X38" s="44">
        <v>102</v>
      </c>
      <c r="Y38" s="44">
        <v>102</v>
      </c>
      <c r="Z38" s="44">
        <v>102</v>
      </c>
      <c r="AA38" s="43">
        <v>10.073</v>
      </c>
      <c r="AB38" s="43">
        <v>11.265000000000001</v>
      </c>
      <c r="AC38" s="254">
        <f t="shared" ref="AC38:AC43" si="118">AB38*105.5%</f>
        <v>11.884575</v>
      </c>
      <c r="AD38" s="254">
        <f t="shared" ref="AD38:AD43" si="119">AC38*104.8%</f>
        <v>12.455034600000001</v>
      </c>
      <c r="AE38" s="254">
        <f t="shared" ref="AE38:AE43" si="120">AD38*103.5%</f>
        <v>12.890960810999999</v>
      </c>
      <c r="AF38" s="254">
        <f t="shared" ref="AF38:AF43" si="121">AE38*103%</f>
        <v>13.277689635329999</v>
      </c>
      <c r="AG38" s="274">
        <f t="shared" ref="AG38:AG43" si="122">AA38/U38/12*1000000</f>
        <v>8311.0561056105616</v>
      </c>
      <c r="AH38" s="274">
        <f t="shared" ref="AH38:AH43" si="123">AB38/V38/12*1000000</f>
        <v>9203.4313725490192</v>
      </c>
      <c r="AI38" s="274">
        <f t="shared" ref="AI38:AI43" si="124">AC38/W38/12*1000000</f>
        <v>9709.6200980392168</v>
      </c>
      <c r="AJ38" s="274">
        <f t="shared" ref="AJ38:AJ43" si="125">AD38/X38/12*1000000</f>
        <v>10175.681862745098</v>
      </c>
      <c r="AK38" s="274">
        <f t="shared" ref="AK38:AK43" si="126">AE38/Y38/12*1000000</f>
        <v>10531.830727941177</v>
      </c>
      <c r="AL38" s="274">
        <f t="shared" ref="AL38:AL43" si="127">AF38/Z38/12*1000000</f>
        <v>10847.785649779411</v>
      </c>
      <c r="AM38" s="3"/>
      <c r="AN38" s="3"/>
    </row>
    <row r="39" spans="1:40" ht="15.75" customHeight="1" x14ac:dyDescent="0.2">
      <c r="A39" s="45" t="s">
        <v>306</v>
      </c>
      <c r="B39" s="139" t="s">
        <v>312</v>
      </c>
      <c r="C39" s="43">
        <v>16.667999999999999</v>
      </c>
      <c r="D39" s="253">
        <v>14.971</v>
      </c>
      <c r="E39" s="254">
        <f t="shared" si="106"/>
        <v>15.794404999999999</v>
      </c>
      <c r="F39" s="254">
        <f t="shared" si="107"/>
        <v>16.552536440000001</v>
      </c>
      <c r="G39" s="254">
        <f t="shared" si="108"/>
        <v>17.131875215400001</v>
      </c>
      <c r="H39" s="254">
        <f t="shared" si="109"/>
        <v>17.645831471862003</v>
      </c>
      <c r="I39" s="43">
        <v>16.667999999999999</v>
      </c>
      <c r="J39" s="254">
        <v>14.971</v>
      </c>
      <c r="K39" s="254">
        <f t="shared" si="110"/>
        <v>15.794404999999999</v>
      </c>
      <c r="L39" s="254">
        <f t="shared" si="111"/>
        <v>16.552536440000001</v>
      </c>
      <c r="M39" s="254">
        <f t="shared" si="112"/>
        <v>17.131875215400001</v>
      </c>
      <c r="N39" s="254">
        <f t="shared" si="113"/>
        <v>17.645831471862003</v>
      </c>
      <c r="O39" s="43">
        <v>2.06</v>
      </c>
      <c r="P39" s="43">
        <v>3.5000000000000003E-2</v>
      </c>
      <c r="Q39" s="254">
        <f t="shared" si="114"/>
        <v>3.6924999999999999E-2</v>
      </c>
      <c r="R39" s="254">
        <f t="shared" si="115"/>
        <v>3.86974E-2</v>
      </c>
      <c r="S39" s="254">
        <f t="shared" si="116"/>
        <v>4.0051808999999994E-2</v>
      </c>
      <c r="T39" s="254">
        <f t="shared" si="117"/>
        <v>4.1253363269999996E-2</v>
      </c>
      <c r="U39" s="44">
        <v>73</v>
      </c>
      <c r="V39" s="44">
        <v>52</v>
      </c>
      <c r="W39" s="44">
        <v>52</v>
      </c>
      <c r="X39" s="44">
        <v>52</v>
      </c>
      <c r="Y39" s="44">
        <v>52</v>
      </c>
      <c r="Z39" s="44">
        <v>52</v>
      </c>
      <c r="AA39" s="43">
        <v>5.1959999999999997</v>
      </c>
      <c r="AB39" s="43">
        <v>5.343</v>
      </c>
      <c r="AC39" s="254">
        <f t="shared" si="118"/>
        <v>5.6368649999999993</v>
      </c>
      <c r="AD39" s="254">
        <f t="shared" si="119"/>
        <v>5.9074345199999998</v>
      </c>
      <c r="AE39" s="254">
        <f t="shared" si="120"/>
        <v>6.1141947281999993</v>
      </c>
      <c r="AF39" s="254">
        <f t="shared" si="121"/>
        <v>6.2976205700459991</v>
      </c>
      <c r="AG39" s="274">
        <f t="shared" si="122"/>
        <v>5931.5068493150684</v>
      </c>
      <c r="AH39" s="274">
        <f t="shared" si="123"/>
        <v>8562.4999999999982</v>
      </c>
      <c r="AI39" s="274">
        <f t="shared" si="124"/>
        <v>9033.4375</v>
      </c>
      <c r="AJ39" s="274">
        <f t="shared" si="125"/>
        <v>9467.0424999999996</v>
      </c>
      <c r="AK39" s="274">
        <f t="shared" si="126"/>
        <v>9798.3889874999986</v>
      </c>
      <c r="AL39" s="274">
        <f t="shared" si="127"/>
        <v>10092.340657124998</v>
      </c>
      <c r="AM39" s="3"/>
      <c r="AN39" s="3"/>
    </row>
    <row r="40" spans="1:40" ht="15.75" customHeight="1" x14ac:dyDescent="0.2">
      <c r="A40" s="45" t="s">
        <v>307</v>
      </c>
      <c r="B40" s="139" t="s">
        <v>298</v>
      </c>
      <c r="C40" s="43">
        <v>6.641</v>
      </c>
      <c r="D40" s="43">
        <v>13.731999999999999</v>
      </c>
      <c r="E40" s="254">
        <f t="shared" si="106"/>
        <v>14.487259999999999</v>
      </c>
      <c r="F40" s="254">
        <f t="shared" si="107"/>
        <v>15.182648479999999</v>
      </c>
      <c r="G40" s="254">
        <f t="shared" si="108"/>
        <v>15.714041176799999</v>
      </c>
      <c r="H40" s="254">
        <f t="shared" si="109"/>
        <v>16.185462412103998</v>
      </c>
      <c r="I40" s="43">
        <v>6.641</v>
      </c>
      <c r="J40" s="254">
        <v>13.731999999999999</v>
      </c>
      <c r="K40" s="254">
        <f t="shared" si="110"/>
        <v>14.487259999999999</v>
      </c>
      <c r="L40" s="254">
        <f t="shared" si="111"/>
        <v>15.182648479999999</v>
      </c>
      <c r="M40" s="254">
        <f t="shared" si="112"/>
        <v>15.714041176799999</v>
      </c>
      <c r="N40" s="254">
        <f t="shared" si="113"/>
        <v>16.185462412103998</v>
      </c>
      <c r="O40" s="43">
        <v>1.6</v>
      </c>
      <c r="P40" s="43">
        <v>3.1909999999999998</v>
      </c>
      <c r="Q40" s="254">
        <f t="shared" si="114"/>
        <v>3.3665049999999996</v>
      </c>
      <c r="R40" s="254">
        <f t="shared" si="115"/>
        <v>3.5280972399999997</v>
      </c>
      <c r="S40" s="254">
        <f t="shared" si="116"/>
        <v>3.6515806433999995</v>
      </c>
      <c r="T40" s="254">
        <f t="shared" si="117"/>
        <v>3.7611280627019998</v>
      </c>
      <c r="U40" s="44">
        <v>26</v>
      </c>
      <c r="V40" s="44">
        <v>21</v>
      </c>
      <c r="W40" s="44">
        <v>21</v>
      </c>
      <c r="X40" s="44">
        <v>21</v>
      </c>
      <c r="Y40" s="44">
        <v>21</v>
      </c>
      <c r="Z40" s="44">
        <v>21</v>
      </c>
      <c r="AA40" s="43">
        <v>2.0720000000000001</v>
      </c>
      <c r="AB40" s="43">
        <v>2.327</v>
      </c>
      <c r="AC40" s="254">
        <f t="shared" si="118"/>
        <v>2.4549849999999998</v>
      </c>
      <c r="AD40" s="254">
        <f t="shared" si="119"/>
        <v>2.5728242799999999</v>
      </c>
      <c r="AE40" s="254">
        <f t="shared" si="120"/>
        <v>2.6628731297999995</v>
      </c>
      <c r="AF40" s="254">
        <f t="shared" si="121"/>
        <v>2.7427593236939996</v>
      </c>
      <c r="AG40" s="274">
        <f t="shared" si="122"/>
        <v>6641.0256410256416</v>
      </c>
      <c r="AH40" s="274">
        <f t="shared" si="123"/>
        <v>9234.1269841269841</v>
      </c>
      <c r="AI40" s="274">
        <f t="shared" si="124"/>
        <v>9742.0039682539682</v>
      </c>
      <c r="AJ40" s="274">
        <f t="shared" si="125"/>
        <v>10209.620158730158</v>
      </c>
      <c r="AK40" s="274">
        <f t="shared" si="126"/>
        <v>10566.956864285714</v>
      </c>
      <c r="AL40" s="274">
        <f t="shared" si="127"/>
        <v>10883.965570214283</v>
      </c>
      <c r="AM40" s="3"/>
      <c r="AN40" s="3"/>
    </row>
    <row r="41" spans="1:40" ht="15.75" customHeight="1" x14ac:dyDescent="0.2">
      <c r="A41" s="45" t="s">
        <v>308</v>
      </c>
      <c r="B41" s="139" t="s">
        <v>313</v>
      </c>
      <c r="C41" s="43">
        <v>14.098000000000001</v>
      </c>
      <c r="D41" s="43">
        <v>13.961</v>
      </c>
      <c r="E41" s="254">
        <f t="shared" si="106"/>
        <v>14.728854999999999</v>
      </c>
      <c r="F41" s="254">
        <f t="shared" si="107"/>
        <v>15.43584004</v>
      </c>
      <c r="G41" s="254">
        <f t="shared" si="108"/>
        <v>15.976094441399999</v>
      </c>
      <c r="H41" s="254">
        <f t="shared" si="109"/>
        <v>16.455377274642</v>
      </c>
      <c r="I41" s="43">
        <v>14.098000000000001</v>
      </c>
      <c r="J41" s="254">
        <v>13.961</v>
      </c>
      <c r="K41" s="254">
        <f t="shared" si="110"/>
        <v>14.728854999999999</v>
      </c>
      <c r="L41" s="254">
        <f t="shared" si="111"/>
        <v>15.43584004</v>
      </c>
      <c r="M41" s="254">
        <f t="shared" si="112"/>
        <v>15.976094441399999</v>
      </c>
      <c r="N41" s="254">
        <f t="shared" si="113"/>
        <v>16.455377274642</v>
      </c>
      <c r="O41" s="43">
        <v>0.51500000000000001</v>
      </c>
      <c r="P41" s="43">
        <v>1.0049999999999999</v>
      </c>
      <c r="Q41" s="254">
        <f t="shared" si="114"/>
        <v>1.0602749999999999</v>
      </c>
      <c r="R41" s="254">
        <f t="shared" si="115"/>
        <v>1.1111681999999998</v>
      </c>
      <c r="S41" s="254">
        <f t="shared" si="116"/>
        <v>1.1500590869999998</v>
      </c>
      <c r="T41" s="254">
        <f t="shared" si="117"/>
        <v>1.1845608596099999</v>
      </c>
      <c r="U41" s="44">
        <v>59</v>
      </c>
      <c r="V41" s="44">
        <v>57</v>
      </c>
      <c r="W41" s="44">
        <v>57</v>
      </c>
      <c r="X41" s="44">
        <v>57</v>
      </c>
      <c r="Y41" s="44">
        <v>57</v>
      </c>
      <c r="Z41" s="44">
        <v>57</v>
      </c>
      <c r="AA41" s="43">
        <v>4.9370000000000003</v>
      </c>
      <c r="AB41" s="43">
        <v>5.8819999999999997</v>
      </c>
      <c r="AC41" s="254">
        <f t="shared" si="118"/>
        <v>6.2055099999999994</v>
      </c>
      <c r="AD41" s="254">
        <f t="shared" si="119"/>
        <v>6.5033744799999997</v>
      </c>
      <c r="AE41" s="254">
        <f t="shared" si="120"/>
        <v>6.7309925867999993</v>
      </c>
      <c r="AF41" s="254">
        <f t="shared" si="121"/>
        <v>6.9329223644039999</v>
      </c>
      <c r="AG41" s="274">
        <f t="shared" si="122"/>
        <v>6973.1638418079101</v>
      </c>
      <c r="AH41" s="274">
        <f t="shared" si="123"/>
        <v>8599.415204678362</v>
      </c>
      <c r="AI41" s="274">
        <f t="shared" si="124"/>
        <v>9072.3830409356706</v>
      </c>
      <c r="AJ41" s="274">
        <f t="shared" si="125"/>
        <v>9507.857426900584</v>
      </c>
      <c r="AK41" s="274">
        <f t="shared" si="126"/>
        <v>9840.6324368421047</v>
      </c>
      <c r="AL41" s="274">
        <f t="shared" si="127"/>
        <v>10135.851409947367</v>
      </c>
      <c r="AM41" s="3"/>
      <c r="AN41" s="3"/>
    </row>
    <row r="42" spans="1:40" ht="15.75" x14ac:dyDescent="0.2">
      <c r="A42" s="45" t="s">
        <v>309</v>
      </c>
      <c r="B42" s="139" t="s">
        <v>314</v>
      </c>
      <c r="C42" s="43">
        <v>23.297000000000001</v>
      </c>
      <c r="D42" s="43">
        <v>22.547999999999998</v>
      </c>
      <c r="E42" s="254">
        <f t="shared" si="106"/>
        <v>23.788139999999999</v>
      </c>
      <c r="F42" s="254">
        <f t="shared" si="107"/>
        <v>24.92997072</v>
      </c>
      <c r="G42" s="254">
        <f t="shared" si="108"/>
        <v>25.802519695199997</v>
      </c>
      <c r="H42" s="254">
        <f t="shared" si="109"/>
        <v>26.576595286055998</v>
      </c>
      <c r="I42" s="43">
        <v>23.297000000000001</v>
      </c>
      <c r="J42" s="254">
        <v>22.547999999999998</v>
      </c>
      <c r="K42" s="254">
        <f t="shared" si="110"/>
        <v>23.788139999999999</v>
      </c>
      <c r="L42" s="254">
        <f t="shared" si="111"/>
        <v>24.92997072</v>
      </c>
      <c r="M42" s="254">
        <f t="shared" si="112"/>
        <v>25.802519695199997</v>
      </c>
      <c r="N42" s="254">
        <f t="shared" si="113"/>
        <v>26.576595286055998</v>
      </c>
      <c r="O42" s="43">
        <v>1.02</v>
      </c>
      <c r="P42" s="43">
        <v>0.49199999999999999</v>
      </c>
      <c r="Q42" s="254">
        <f t="shared" si="114"/>
        <v>0.51905999999999997</v>
      </c>
      <c r="R42" s="254">
        <f t="shared" si="115"/>
        <v>0.54397487999999994</v>
      </c>
      <c r="S42" s="254">
        <f t="shared" si="116"/>
        <v>0.56301400079999986</v>
      </c>
      <c r="T42" s="254">
        <f t="shared" si="117"/>
        <v>0.57990442082399984</v>
      </c>
      <c r="U42" s="44">
        <v>22</v>
      </c>
      <c r="V42" s="44">
        <v>18</v>
      </c>
      <c r="W42" s="44">
        <v>18</v>
      </c>
      <c r="X42" s="44">
        <v>18</v>
      </c>
      <c r="Y42" s="44">
        <v>18</v>
      </c>
      <c r="Z42" s="44">
        <v>18</v>
      </c>
      <c r="AA42" s="43">
        <v>2.8559999999999999</v>
      </c>
      <c r="AB42" s="43">
        <v>2.9750000000000001</v>
      </c>
      <c r="AC42" s="254">
        <f t="shared" si="118"/>
        <v>3.1386249999999998</v>
      </c>
      <c r="AD42" s="254">
        <f t="shared" si="119"/>
        <v>3.2892790000000001</v>
      </c>
      <c r="AE42" s="254">
        <f t="shared" si="120"/>
        <v>3.4044037649999996</v>
      </c>
      <c r="AF42" s="254">
        <f t="shared" si="121"/>
        <v>3.5065358779499998</v>
      </c>
      <c r="AG42" s="274">
        <f t="shared" si="122"/>
        <v>10818.181818181816</v>
      </c>
      <c r="AH42" s="274">
        <f t="shared" si="123"/>
        <v>13773.148148148148</v>
      </c>
      <c r="AI42" s="274">
        <f t="shared" si="124"/>
        <v>14530.671296296296</v>
      </c>
      <c r="AJ42" s="274">
        <f t="shared" si="125"/>
        <v>15228.14351851852</v>
      </c>
      <c r="AK42" s="274">
        <f t="shared" si="126"/>
        <v>15761.128541666665</v>
      </c>
      <c r="AL42" s="274">
        <f t="shared" si="127"/>
        <v>16233.962397916666</v>
      </c>
      <c r="AM42" s="3"/>
      <c r="AN42" s="3"/>
    </row>
    <row r="43" spans="1:40" ht="15.75" x14ac:dyDescent="0.2">
      <c r="A43" s="45" t="s">
        <v>310</v>
      </c>
      <c r="B43" s="139" t="s">
        <v>294</v>
      </c>
      <c r="C43" s="43">
        <v>2.6989999999999998</v>
      </c>
      <c r="D43" s="43">
        <v>70.968000000000004</v>
      </c>
      <c r="E43" s="254">
        <f t="shared" si="106"/>
        <v>74.87124</v>
      </c>
      <c r="F43" s="254">
        <f t="shared" si="107"/>
        <v>78.465059519999997</v>
      </c>
      <c r="G43" s="254">
        <f t="shared" si="108"/>
        <v>81.211336603199996</v>
      </c>
      <c r="H43" s="254">
        <f t="shared" si="109"/>
        <v>83.647676701295993</v>
      </c>
      <c r="I43" s="43">
        <v>2.6989999999999998</v>
      </c>
      <c r="J43" s="254">
        <v>70.968000000000004</v>
      </c>
      <c r="K43" s="254">
        <f t="shared" si="110"/>
        <v>74.87124</v>
      </c>
      <c r="L43" s="254">
        <f t="shared" si="111"/>
        <v>78.465059519999997</v>
      </c>
      <c r="M43" s="254">
        <f t="shared" si="112"/>
        <v>81.211336603199996</v>
      </c>
      <c r="N43" s="254">
        <f t="shared" si="113"/>
        <v>83.647676701295993</v>
      </c>
      <c r="O43" s="43">
        <v>-0.60899999999999999</v>
      </c>
      <c r="P43" s="43">
        <v>-1.282</v>
      </c>
      <c r="Q43" s="254">
        <v>-0.98499999999999999</v>
      </c>
      <c r="R43" s="254">
        <v>-0.58799999999999997</v>
      </c>
      <c r="S43" s="254">
        <v>-0.311</v>
      </c>
      <c r="T43" s="254">
        <v>-7.5999999999999998E-2</v>
      </c>
      <c r="U43" s="44">
        <v>93</v>
      </c>
      <c r="V43" s="44">
        <v>78</v>
      </c>
      <c r="W43" s="44">
        <v>78</v>
      </c>
      <c r="X43" s="44">
        <v>78</v>
      </c>
      <c r="Y43" s="44">
        <v>78</v>
      </c>
      <c r="Z43" s="44">
        <v>78</v>
      </c>
      <c r="AA43" s="43">
        <v>19.158000000000001</v>
      </c>
      <c r="AB43" s="43">
        <v>16.36</v>
      </c>
      <c r="AC43" s="254">
        <f t="shared" si="118"/>
        <v>17.259799999999998</v>
      </c>
      <c r="AD43" s="254">
        <f t="shared" si="119"/>
        <v>18.088270399999999</v>
      </c>
      <c r="AE43" s="254">
        <f t="shared" si="120"/>
        <v>18.721359863999997</v>
      </c>
      <c r="AF43" s="254">
        <f t="shared" si="121"/>
        <v>19.283000659919995</v>
      </c>
      <c r="AG43" s="274">
        <f t="shared" si="122"/>
        <v>17166.666666666668</v>
      </c>
      <c r="AH43" s="274">
        <f t="shared" si="123"/>
        <v>17478.632478632477</v>
      </c>
      <c r="AI43" s="274">
        <f t="shared" si="124"/>
        <v>18439.957264957266</v>
      </c>
      <c r="AJ43" s="274">
        <f t="shared" si="125"/>
        <v>19325.075213675213</v>
      </c>
      <c r="AK43" s="274">
        <f t="shared" si="126"/>
        <v>20001.452846153839</v>
      </c>
      <c r="AL43" s="274">
        <f t="shared" si="127"/>
        <v>20601.496431538457</v>
      </c>
      <c r="AM43" s="3"/>
      <c r="AN43" s="3"/>
    </row>
    <row r="44" spans="1:40" ht="49.5" customHeight="1" x14ac:dyDescent="0.2">
      <c r="A44" s="147" t="s">
        <v>106</v>
      </c>
      <c r="B44" s="236"/>
      <c r="C44" s="256">
        <f>C46</f>
        <v>25.728999999999999</v>
      </c>
      <c r="D44" s="258">
        <f t="shared" ref="D44:AL44" si="128">D46</f>
        <v>4.3780000000000001</v>
      </c>
      <c r="E44" s="258">
        <f t="shared" si="128"/>
        <v>4.6187899999999997</v>
      </c>
      <c r="F44" s="258">
        <f t="shared" si="128"/>
        <v>4.8404919199999998</v>
      </c>
      <c r="G44" s="258">
        <f t="shared" si="128"/>
        <v>5.0099091371999993</v>
      </c>
      <c r="H44" s="258">
        <f t="shared" si="128"/>
        <v>5.1602064113159996</v>
      </c>
      <c r="I44" s="258">
        <f t="shared" si="128"/>
        <v>25.728999999999999</v>
      </c>
      <c r="J44" s="258">
        <f t="shared" si="128"/>
        <v>4.3780000000000001</v>
      </c>
      <c r="K44" s="258">
        <f t="shared" si="128"/>
        <v>4.6187899999999997</v>
      </c>
      <c r="L44" s="258">
        <f t="shared" si="128"/>
        <v>4.8404919199999998</v>
      </c>
      <c r="M44" s="258">
        <f t="shared" si="128"/>
        <v>5.0099091371999993</v>
      </c>
      <c r="N44" s="258">
        <f t="shared" si="128"/>
        <v>5.1602064113159996</v>
      </c>
      <c r="O44" s="258">
        <f t="shared" si="128"/>
        <v>0.93899999999999995</v>
      </c>
      <c r="P44" s="258">
        <f t="shared" si="128"/>
        <v>2.613</v>
      </c>
      <c r="Q44" s="258">
        <f t="shared" si="128"/>
        <v>0.86299999999999999</v>
      </c>
      <c r="R44" s="258">
        <f t="shared" si="128"/>
        <v>0.90442400000000001</v>
      </c>
      <c r="S44" s="258">
        <f t="shared" si="128"/>
        <v>0.93607883999999997</v>
      </c>
      <c r="T44" s="258">
        <f t="shared" si="128"/>
        <v>0.96416120520000004</v>
      </c>
      <c r="U44" s="273">
        <f t="shared" si="128"/>
        <v>67</v>
      </c>
      <c r="V44" s="273">
        <f t="shared" si="128"/>
        <v>64</v>
      </c>
      <c r="W44" s="273">
        <f t="shared" si="128"/>
        <v>0</v>
      </c>
      <c r="X44" s="273">
        <f t="shared" si="128"/>
        <v>0</v>
      </c>
      <c r="Y44" s="273">
        <f t="shared" si="128"/>
        <v>0</v>
      </c>
      <c r="Z44" s="261">
        <f t="shared" si="128"/>
        <v>0</v>
      </c>
      <c r="AA44" s="258">
        <f t="shared" si="128"/>
        <v>15.803000000000001</v>
      </c>
      <c r="AB44" s="258">
        <f t="shared" si="128"/>
        <v>6.6539999999999999</v>
      </c>
      <c r="AC44" s="258">
        <f t="shared" si="128"/>
        <v>0</v>
      </c>
      <c r="AD44" s="258">
        <f t="shared" si="128"/>
        <v>0</v>
      </c>
      <c r="AE44" s="258">
        <f t="shared" si="128"/>
        <v>0</v>
      </c>
      <c r="AF44" s="258">
        <f t="shared" si="128"/>
        <v>0</v>
      </c>
      <c r="AG44" s="271">
        <f t="shared" si="128"/>
        <v>19655.472636815924</v>
      </c>
      <c r="AH44" s="271">
        <f t="shared" si="128"/>
        <v>8664.0625</v>
      </c>
      <c r="AI44" s="271">
        <f t="shared" si="128"/>
        <v>0</v>
      </c>
      <c r="AJ44" s="271">
        <f t="shared" si="128"/>
        <v>0</v>
      </c>
      <c r="AK44" s="271">
        <f t="shared" si="128"/>
        <v>0</v>
      </c>
      <c r="AL44" s="271">
        <f t="shared" si="128"/>
        <v>0</v>
      </c>
      <c r="AM44" s="3"/>
      <c r="AN44" s="3"/>
    </row>
    <row r="45" spans="1:40" ht="15.75" customHeight="1" x14ac:dyDescent="0.2">
      <c r="A45" s="184" t="s">
        <v>112</v>
      </c>
      <c r="B45" s="139"/>
      <c r="C45" s="141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4"/>
      <c r="V45" s="44"/>
      <c r="W45" s="44"/>
      <c r="X45" s="44"/>
      <c r="Y45" s="44"/>
      <c r="Z45" s="43"/>
      <c r="AA45" s="43"/>
      <c r="AB45" s="43"/>
      <c r="AC45" s="43"/>
      <c r="AD45" s="43"/>
      <c r="AE45" s="43"/>
      <c r="AF45" s="43"/>
      <c r="AG45" s="129"/>
      <c r="AH45" s="129"/>
      <c r="AI45" s="129"/>
      <c r="AJ45" s="129"/>
      <c r="AK45" s="129"/>
      <c r="AL45" s="129"/>
      <c r="AM45" s="3"/>
      <c r="AN45" s="3"/>
    </row>
    <row r="46" spans="1:40" ht="30.75" customHeight="1" x14ac:dyDescent="0.2">
      <c r="A46" s="45" t="s">
        <v>315</v>
      </c>
      <c r="B46" s="139" t="s">
        <v>298</v>
      </c>
      <c r="C46" s="43">
        <v>25.728999999999999</v>
      </c>
      <c r="D46" s="43">
        <v>4.3780000000000001</v>
      </c>
      <c r="E46" s="254">
        <f t="shared" ref="E46" si="129">D46*105.5%</f>
        <v>4.6187899999999997</v>
      </c>
      <c r="F46" s="254">
        <f t="shared" ref="F46" si="130">E46*104.8%</f>
        <v>4.8404919199999998</v>
      </c>
      <c r="G46" s="254">
        <f t="shared" ref="G46" si="131">F46*103.5%</f>
        <v>5.0099091371999993</v>
      </c>
      <c r="H46" s="254">
        <f t="shared" ref="H46" si="132">G46*103%</f>
        <v>5.1602064113159996</v>
      </c>
      <c r="I46" s="43">
        <v>25.728999999999999</v>
      </c>
      <c r="J46" s="254">
        <v>4.3780000000000001</v>
      </c>
      <c r="K46" s="254">
        <f t="shared" ref="K46" si="133">J46*105.5%</f>
        <v>4.6187899999999997</v>
      </c>
      <c r="L46" s="254">
        <f t="shared" ref="L46" si="134">K46*104.8%</f>
        <v>4.8404919199999998</v>
      </c>
      <c r="M46" s="254">
        <f t="shared" ref="M46" si="135">L46*103.5%</f>
        <v>5.0099091371999993</v>
      </c>
      <c r="N46" s="254">
        <f t="shared" ref="N46" si="136">M46*103%</f>
        <v>5.1602064113159996</v>
      </c>
      <c r="O46" s="43">
        <v>0.93899999999999995</v>
      </c>
      <c r="P46" s="43">
        <v>2.613</v>
      </c>
      <c r="Q46" s="43">
        <v>0.86299999999999999</v>
      </c>
      <c r="R46" s="254">
        <f t="shared" ref="R46" si="137">Q46*104.8%</f>
        <v>0.90442400000000001</v>
      </c>
      <c r="S46" s="254">
        <f t="shared" ref="S46" si="138">R46*103.5%</f>
        <v>0.93607883999999997</v>
      </c>
      <c r="T46" s="254">
        <f t="shared" ref="T46" si="139">S46*103%</f>
        <v>0.96416120520000004</v>
      </c>
      <c r="U46" s="44">
        <v>67</v>
      </c>
      <c r="V46" s="44">
        <v>64</v>
      </c>
      <c r="W46" s="44">
        <v>0</v>
      </c>
      <c r="X46" s="44">
        <v>0</v>
      </c>
      <c r="Y46" s="44">
        <v>0</v>
      </c>
      <c r="Z46" s="43">
        <v>0</v>
      </c>
      <c r="AA46" s="43">
        <v>15.803000000000001</v>
      </c>
      <c r="AB46" s="43">
        <v>6.6539999999999999</v>
      </c>
      <c r="AC46" s="43">
        <v>0</v>
      </c>
      <c r="AD46" s="43">
        <v>0</v>
      </c>
      <c r="AE46" s="43">
        <v>0</v>
      </c>
      <c r="AF46" s="43">
        <v>0</v>
      </c>
      <c r="AG46" s="129">
        <f t="shared" ref="AG46:AH46" si="140">AA46/U46/12*1000000</f>
        <v>19655.472636815924</v>
      </c>
      <c r="AH46" s="129">
        <f t="shared" si="140"/>
        <v>8664.0625</v>
      </c>
      <c r="AI46" s="129">
        <v>0</v>
      </c>
      <c r="AJ46" s="129">
        <v>0</v>
      </c>
      <c r="AK46" s="129">
        <v>0</v>
      </c>
      <c r="AL46" s="129">
        <v>0</v>
      </c>
      <c r="AM46" s="3"/>
      <c r="AN46" s="3"/>
    </row>
    <row r="47" spans="1:40" ht="19.5" customHeight="1" x14ac:dyDescent="0.2">
      <c r="A47" s="147" t="s">
        <v>16</v>
      </c>
      <c r="B47" s="236"/>
      <c r="C47" s="260">
        <f>C49+C50+C51</f>
        <v>159.125</v>
      </c>
      <c r="D47" s="257">
        <f t="shared" ref="D47:AL47" si="141">D49+D50+D51</f>
        <v>171.774</v>
      </c>
      <c r="E47" s="257">
        <f t="shared" si="141"/>
        <v>181.22156999999999</v>
      </c>
      <c r="F47" s="257">
        <f t="shared" si="141"/>
        <v>189.92020536000001</v>
      </c>
      <c r="G47" s="257">
        <f t="shared" si="141"/>
        <v>196.56741254759999</v>
      </c>
      <c r="H47" s="257">
        <f t="shared" si="141"/>
        <v>202.46443492402798</v>
      </c>
      <c r="I47" s="257">
        <f t="shared" si="141"/>
        <v>161.99799999999999</v>
      </c>
      <c r="J47" s="257">
        <f t="shared" si="141"/>
        <v>171.774</v>
      </c>
      <c r="K47" s="257">
        <f t="shared" si="141"/>
        <v>181.22156999999999</v>
      </c>
      <c r="L47" s="257">
        <f t="shared" si="141"/>
        <v>189.92020536000001</v>
      </c>
      <c r="M47" s="257">
        <f t="shared" si="141"/>
        <v>196.56741254759999</v>
      </c>
      <c r="N47" s="257">
        <f t="shared" si="141"/>
        <v>202.46443492402798</v>
      </c>
      <c r="O47" s="258">
        <f t="shared" si="141"/>
        <v>4.1760000000000002</v>
      </c>
      <c r="P47" s="258">
        <f t="shared" si="141"/>
        <v>2.5570000000000004</v>
      </c>
      <c r="Q47" s="258">
        <f t="shared" si="141"/>
        <v>2.697635</v>
      </c>
      <c r="R47" s="258">
        <f t="shared" si="141"/>
        <v>2.8271214800000002</v>
      </c>
      <c r="S47" s="258">
        <f t="shared" si="141"/>
        <v>2.9260707318000003</v>
      </c>
      <c r="T47" s="258">
        <f t="shared" si="141"/>
        <v>3.0138528537540004</v>
      </c>
      <c r="U47" s="273">
        <f t="shared" si="141"/>
        <v>144</v>
      </c>
      <c r="V47" s="273">
        <f t="shared" si="141"/>
        <v>141</v>
      </c>
      <c r="W47" s="273">
        <f t="shared" si="141"/>
        <v>141</v>
      </c>
      <c r="X47" s="273">
        <f t="shared" si="141"/>
        <v>141</v>
      </c>
      <c r="Y47" s="273">
        <f t="shared" si="141"/>
        <v>141</v>
      </c>
      <c r="Z47" s="261">
        <f t="shared" si="141"/>
        <v>141</v>
      </c>
      <c r="AA47" s="258">
        <f t="shared" si="141"/>
        <v>17.899999999999999</v>
      </c>
      <c r="AB47" s="258">
        <f t="shared" si="141"/>
        <v>23.884999999999998</v>
      </c>
      <c r="AC47" s="258">
        <f t="shared" si="141"/>
        <v>25.198674999999998</v>
      </c>
      <c r="AD47" s="258">
        <f t="shared" si="141"/>
        <v>26.408211399999999</v>
      </c>
      <c r="AE47" s="258">
        <f t="shared" si="141"/>
        <v>27.332498799</v>
      </c>
      <c r="AF47" s="258">
        <f t="shared" si="141"/>
        <v>28.152473762969997</v>
      </c>
      <c r="AG47" s="271">
        <f t="shared" si="141"/>
        <v>35598.098098098104</v>
      </c>
      <c r="AH47" s="271">
        <f t="shared" si="141"/>
        <v>49204.365079365074</v>
      </c>
      <c r="AI47" s="271">
        <f t="shared" si="141"/>
        <v>51910.605158730155</v>
      </c>
      <c r="AJ47" s="271">
        <f t="shared" si="141"/>
        <v>54402.314206349212</v>
      </c>
      <c r="AK47" s="271">
        <f t="shared" si="141"/>
        <v>56306.395203571417</v>
      </c>
      <c r="AL47" s="271">
        <f t="shared" si="141"/>
        <v>57995.587059678568</v>
      </c>
      <c r="AM47" s="3"/>
      <c r="AN47" s="3"/>
    </row>
    <row r="48" spans="1:40" ht="12.75" customHeight="1" x14ac:dyDescent="0.2">
      <c r="A48" s="184" t="s">
        <v>112</v>
      </c>
      <c r="B48" s="139"/>
      <c r="C48" s="141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4"/>
      <c r="V48" s="44"/>
      <c r="W48" s="44"/>
      <c r="X48" s="44"/>
      <c r="Y48" s="44"/>
      <c r="Z48" s="43"/>
      <c r="AA48" s="43"/>
      <c r="AB48" s="43"/>
      <c r="AC48" s="43"/>
      <c r="AD48" s="43"/>
      <c r="AE48" s="43"/>
      <c r="AF48" s="43"/>
      <c r="AG48" s="129"/>
      <c r="AH48" s="129"/>
      <c r="AI48" s="129"/>
      <c r="AJ48" s="129"/>
      <c r="AK48" s="129"/>
      <c r="AL48" s="129"/>
      <c r="AM48" s="3"/>
      <c r="AN48" s="3"/>
    </row>
    <row r="49" spans="1:40" ht="12.75" customHeight="1" x14ac:dyDescent="0.2">
      <c r="A49" s="45" t="s">
        <v>316</v>
      </c>
      <c r="B49" s="139" t="s">
        <v>298</v>
      </c>
      <c r="C49" s="43">
        <v>22.503</v>
      </c>
      <c r="D49" s="43">
        <v>25.963000000000001</v>
      </c>
      <c r="E49" s="254">
        <f t="shared" ref="E49:E51" si="142">D49*105.5%</f>
        <v>27.390964999999998</v>
      </c>
      <c r="F49" s="254">
        <f t="shared" ref="F49:F51" si="143">E49*104.8%</f>
        <v>28.705731319999998</v>
      </c>
      <c r="G49" s="254">
        <f t="shared" ref="G49:G51" si="144">F49*103.5%</f>
        <v>29.710431916199997</v>
      </c>
      <c r="H49" s="254">
        <f t="shared" ref="H49:H51" si="145">G49*103%</f>
        <v>30.601744873685998</v>
      </c>
      <c r="I49" s="43">
        <v>22.503</v>
      </c>
      <c r="J49" s="254">
        <v>25.963000000000001</v>
      </c>
      <c r="K49" s="254">
        <f t="shared" ref="K49:K51" si="146">J49*105.5%</f>
        <v>27.390964999999998</v>
      </c>
      <c r="L49" s="254">
        <f t="shared" ref="L49:L51" si="147">K49*104.8%</f>
        <v>28.705731319999998</v>
      </c>
      <c r="M49" s="254">
        <f t="shared" ref="M49:M51" si="148">L49*103.5%</f>
        <v>29.710431916199997</v>
      </c>
      <c r="N49" s="254">
        <f t="shared" ref="N49:N51" si="149">M49*103%</f>
        <v>30.601744873685998</v>
      </c>
      <c r="O49" s="43">
        <v>0.30099999999999999</v>
      </c>
      <c r="P49" s="43">
        <v>0.54700000000000004</v>
      </c>
      <c r="Q49" s="254">
        <f t="shared" ref="Q49:Q51" si="150">P49*105.5%</f>
        <v>0.57708499999999996</v>
      </c>
      <c r="R49" s="254">
        <f t="shared" ref="R49:R51" si="151">Q49*104.8%</f>
        <v>0.60478507999999997</v>
      </c>
      <c r="S49" s="254">
        <f t="shared" ref="S49:S51" si="152">R49*103.5%</f>
        <v>0.62595255779999992</v>
      </c>
      <c r="T49" s="254">
        <f t="shared" ref="T49:T51" si="153">S49*103%</f>
        <v>0.64473113453399988</v>
      </c>
      <c r="U49" s="44">
        <v>16</v>
      </c>
      <c r="V49" s="44">
        <v>15</v>
      </c>
      <c r="W49" s="44">
        <v>15</v>
      </c>
      <c r="X49" s="44">
        <v>15</v>
      </c>
      <c r="Y49" s="44">
        <v>15</v>
      </c>
      <c r="Z49" s="44">
        <v>15</v>
      </c>
      <c r="AA49" s="250">
        <v>3.2</v>
      </c>
      <c r="AB49" s="43">
        <v>4.2160000000000002</v>
      </c>
      <c r="AC49" s="254">
        <f t="shared" ref="AC49:AC51" si="154">AB49*105.5%</f>
        <v>4.4478799999999996</v>
      </c>
      <c r="AD49" s="254">
        <f t="shared" ref="AD49:AD51" si="155">AC49*104.8%</f>
        <v>4.6613782399999995</v>
      </c>
      <c r="AE49" s="254">
        <f t="shared" ref="AE49:AE51" si="156">AD49*103.5%</f>
        <v>4.8245264783999993</v>
      </c>
      <c r="AF49" s="254">
        <f t="shared" ref="AF49:AF51" si="157">AE49*103%</f>
        <v>4.9692622727519993</v>
      </c>
      <c r="AG49" s="129">
        <f t="shared" ref="AG49:AG51" si="158">AA49/U49/12*1000000</f>
        <v>16666.666666666668</v>
      </c>
      <c r="AH49" s="129">
        <f t="shared" ref="AH49:AH51" si="159">AB49/V49/12*1000000</f>
        <v>23422.222222222223</v>
      </c>
      <c r="AI49" s="129">
        <f t="shared" ref="AI49:AI51" si="160">AC49/W49/12*1000000</f>
        <v>24710.444444444442</v>
      </c>
      <c r="AJ49" s="129">
        <f t="shared" ref="AJ49:AJ51" si="161">AD49/X49/12*1000000</f>
        <v>25896.545777777777</v>
      </c>
      <c r="AK49" s="129">
        <f t="shared" ref="AK49:AK51" si="162">AE49/Y49/12*1000000</f>
        <v>26802.924879999995</v>
      </c>
      <c r="AL49" s="129">
        <f t="shared" ref="AL49:AL51" si="163">AF49/Z49/12*1000000</f>
        <v>27607.012626399999</v>
      </c>
      <c r="AM49" s="3"/>
      <c r="AN49" s="3"/>
    </row>
    <row r="50" spans="1:40" ht="12.75" customHeight="1" x14ac:dyDescent="0.2">
      <c r="A50" s="45" t="s">
        <v>317</v>
      </c>
      <c r="B50" s="139" t="s">
        <v>298</v>
      </c>
      <c r="C50" s="250">
        <v>81.626999999999995</v>
      </c>
      <c r="D50" s="43">
        <v>96.813999999999993</v>
      </c>
      <c r="E50" s="254">
        <f t="shared" si="142"/>
        <v>102.13876999999998</v>
      </c>
      <c r="F50" s="254">
        <f t="shared" si="143"/>
        <v>107.04143095999999</v>
      </c>
      <c r="G50" s="254">
        <f t="shared" si="144"/>
        <v>110.78788104359998</v>
      </c>
      <c r="H50" s="254">
        <f t="shared" si="145"/>
        <v>114.11151747490798</v>
      </c>
      <c r="I50" s="43">
        <v>84.5</v>
      </c>
      <c r="J50" s="254">
        <v>96.813999999999993</v>
      </c>
      <c r="K50" s="254">
        <f t="shared" si="146"/>
        <v>102.13876999999998</v>
      </c>
      <c r="L50" s="254">
        <f t="shared" si="147"/>
        <v>107.04143095999999</v>
      </c>
      <c r="M50" s="254">
        <f t="shared" si="148"/>
        <v>110.78788104359998</v>
      </c>
      <c r="N50" s="254">
        <f t="shared" si="149"/>
        <v>114.11151747490798</v>
      </c>
      <c r="O50" s="43">
        <v>2.8029999999999999</v>
      </c>
      <c r="P50" s="43">
        <v>1.556</v>
      </c>
      <c r="Q50" s="254">
        <f t="shared" si="150"/>
        <v>1.64158</v>
      </c>
      <c r="R50" s="254">
        <f t="shared" si="151"/>
        <v>1.7203758400000002</v>
      </c>
      <c r="S50" s="254">
        <f t="shared" si="152"/>
        <v>1.7805889944000002</v>
      </c>
      <c r="T50" s="254">
        <f t="shared" si="153"/>
        <v>1.8340066642320003</v>
      </c>
      <c r="U50" s="44">
        <v>74</v>
      </c>
      <c r="V50" s="44">
        <v>70</v>
      </c>
      <c r="W50" s="44">
        <v>70</v>
      </c>
      <c r="X50" s="44">
        <v>70</v>
      </c>
      <c r="Y50" s="44">
        <v>70</v>
      </c>
      <c r="Z50" s="44">
        <v>70</v>
      </c>
      <c r="AA50" s="250">
        <v>9</v>
      </c>
      <c r="AB50" s="43">
        <v>11.717000000000001</v>
      </c>
      <c r="AC50" s="254">
        <f t="shared" si="154"/>
        <v>12.361435</v>
      </c>
      <c r="AD50" s="254">
        <f t="shared" si="155"/>
        <v>12.954783880000001</v>
      </c>
      <c r="AE50" s="254">
        <f t="shared" si="156"/>
        <v>13.4082013158</v>
      </c>
      <c r="AF50" s="254">
        <f t="shared" si="157"/>
        <v>13.810447355274</v>
      </c>
      <c r="AG50" s="129">
        <f t="shared" si="158"/>
        <v>10135.135135135135</v>
      </c>
      <c r="AH50" s="129">
        <f t="shared" si="159"/>
        <v>13948.809523809525</v>
      </c>
      <c r="AI50" s="129">
        <f t="shared" si="160"/>
        <v>14715.99404761905</v>
      </c>
      <c r="AJ50" s="129">
        <f t="shared" si="161"/>
        <v>15422.361761904764</v>
      </c>
      <c r="AK50" s="129">
        <f t="shared" si="162"/>
        <v>15962.14442357143</v>
      </c>
      <c r="AL50" s="129">
        <f t="shared" si="163"/>
        <v>16441.00875627857</v>
      </c>
      <c r="AM50" s="3"/>
      <c r="AN50" s="3"/>
    </row>
    <row r="51" spans="1:40" ht="15.75" x14ac:dyDescent="0.2">
      <c r="A51" s="45" t="s">
        <v>318</v>
      </c>
      <c r="B51" s="139" t="s">
        <v>298</v>
      </c>
      <c r="C51" s="43">
        <v>54.994999999999997</v>
      </c>
      <c r="D51" s="43">
        <v>48.997</v>
      </c>
      <c r="E51" s="254">
        <f t="shared" si="142"/>
        <v>51.691834999999998</v>
      </c>
      <c r="F51" s="254">
        <f t="shared" si="143"/>
        <v>54.173043079999999</v>
      </c>
      <c r="G51" s="254">
        <f t="shared" si="144"/>
        <v>56.069099587799997</v>
      </c>
      <c r="H51" s="254">
        <f t="shared" si="145"/>
        <v>57.751172575433998</v>
      </c>
      <c r="I51" s="43">
        <v>54.994999999999997</v>
      </c>
      <c r="J51" s="254">
        <v>48.997</v>
      </c>
      <c r="K51" s="254">
        <f t="shared" si="146"/>
        <v>51.691834999999998</v>
      </c>
      <c r="L51" s="254">
        <f t="shared" si="147"/>
        <v>54.173043079999999</v>
      </c>
      <c r="M51" s="254">
        <f t="shared" si="148"/>
        <v>56.069099587799997</v>
      </c>
      <c r="N51" s="254">
        <f t="shared" si="149"/>
        <v>57.751172575433998</v>
      </c>
      <c r="O51" s="43">
        <v>1.0720000000000001</v>
      </c>
      <c r="P51" s="43">
        <v>0.45400000000000001</v>
      </c>
      <c r="Q51" s="254">
        <f t="shared" si="150"/>
        <v>0.47897000000000001</v>
      </c>
      <c r="R51" s="254">
        <f t="shared" si="151"/>
        <v>0.50196056</v>
      </c>
      <c r="S51" s="254">
        <f t="shared" si="152"/>
        <v>0.5195291796</v>
      </c>
      <c r="T51" s="254">
        <f t="shared" si="153"/>
        <v>0.53511505498800005</v>
      </c>
      <c r="U51" s="44">
        <v>54</v>
      </c>
      <c r="V51" s="44">
        <v>56</v>
      </c>
      <c r="W51" s="44">
        <v>56</v>
      </c>
      <c r="X51" s="44">
        <v>56</v>
      </c>
      <c r="Y51" s="44">
        <v>56</v>
      </c>
      <c r="Z51" s="44">
        <v>56</v>
      </c>
      <c r="AA51" s="250">
        <v>5.7</v>
      </c>
      <c r="AB51" s="43">
        <v>7.952</v>
      </c>
      <c r="AC51" s="254">
        <f t="shared" si="154"/>
        <v>8.3893599999999999</v>
      </c>
      <c r="AD51" s="254">
        <f t="shared" si="155"/>
        <v>8.7920492800000005</v>
      </c>
      <c r="AE51" s="254">
        <f t="shared" si="156"/>
        <v>9.0997710047999991</v>
      </c>
      <c r="AF51" s="254">
        <f t="shared" si="157"/>
        <v>9.3727641349439992</v>
      </c>
      <c r="AG51" s="129">
        <f t="shared" si="158"/>
        <v>8796.2962962962974</v>
      </c>
      <c r="AH51" s="129">
        <f t="shared" si="159"/>
        <v>11833.333333333332</v>
      </c>
      <c r="AI51" s="129">
        <f t="shared" si="160"/>
        <v>12484.166666666666</v>
      </c>
      <c r="AJ51" s="129">
        <f t="shared" si="161"/>
        <v>13083.406666666668</v>
      </c>
      <c r="AK51" s="129">
        <f t="shared" si="162"/>
        <v>13541.325899999998</v>
      </c>
      <c r="AL51" s="129">
        <f t="shared" si="163"/>
        <v>13947.565677000001</v>
      </c>
      <c r="AM51" s="3"/>
      <c r="AN51" s="3"/>
    </row>
    <row r="52" spans="1:40" ht="15.75" x14ac:dyDescent="0.2">
      <c r="A52" s="147" t="s">
        <v>17</v>
      </c>
      <c r="B52" s="236"/>
      <c r="C52" s="260">
        <f>C54++C55+C56+C57</f>
        <v>18.783000000000001</v>
      </c>
      <c r="D52" s="259">
        <f t="shared" ref="D52:AL52" si="164">D54++D55+D56+D57</f>
        <v>11.234000000000002</v>
      </c>
      <c r="E52" s="259">
        <f t="shared" si="164"/>
        <v>11.85187</v>
      </c>
      <c r="F52" s="258">
        <f t="shared" si="164"/>
        <v>12.420759760000001</v>
      </c>
      <c r="G52" s="258">
        <f t="shared" si="164"/>
        <v>12.8554863516</v>
      </c>
      <c r="H52" s="258">
        <f t="shared" si="164"/>
        <v>13.241150942148</v>
      </c>
      <c r="I52" s="258">
        <f t="shared" si="164"/>
        <v>23.817</v>
      </c>
      <c r="J52" s="258">
        <f t="shared" si="164"/>
        <v>19.663</v>
      </c>
      <c r="K52" s="258">
        <f t="shared" si="164"/>
        <v>20.436599999999999</v>
      </c>
      <c r="L52" s="258">
        <f t="shared" si="164"/>
        <v>21.525868799999998</v>
      </c>
      <c r="M52" s="258">
        <f t="shared" si="164"/>
        <v>22.467839208000001</v>
      </c>
      <c r="N52" s="258">
        <f t="shared" si="164"/>
        <v>23.315384384239998</v>
      </c>
      <c r="O52" s="257">
        <f t="shared" si="164"/>
        <v>5.3000000000000005E-2</v>
      </c>
      <c r="P52" s="257">
        <f t="shared" si="164"/>
        <v>0.39600000000000002</v>
      </c>
      <c r="Q52" s="257">
        <f t="shared" si="164"/>
        <v>0.20837499999999998</v>
      </c>
      <c r="R52" s="257">
        <f t="shared" si="164"/>
        <v>0.46989700000000001</v>
      </c>
      <c r="S52" s="257">
        <f t="shared" si="164"/>
        <v>0.4863433949999999</v>
      </c>
      <c r="T52" s="257">
        <f t="shared" si="164"/>
        <v>0.50093369685</v>
      </c>
      <c r="U52" s="268">
        <f t="shared" si="164"/>
        <v>68</v>
      </c>
      <c r="V52" s="268">
        <f t="shared" si="164"/>
        <v>59</v>
      </c>
      <c r="W52" s="268">
        <f t="shared" si="164"/>
        <v>56</v>
      </c>
      <c r="X52" s="268">
        <f t="shared" si="164"/>
        <v>55</v>
      </c>
      <c r="Y52" s="268">
        <f t="shared" si="164"/>
        <v>55</v>
      </c>
      <c r="Z52" s="257">
        <f t="shared" si="164"/>
        <v>55</v>
      </c>
      <c r="AA52" s="257">
        <f t="shared" si="164"/>
        <v>5.5409999999999995</v>
      </c>
      <c r="AB52" s="257">
        <f t="shared" si="164"/>
        <v>8.6790000000000003</v>
      </c>
      <c r="AC52" s="257">
        <f t="shared" si="164"/>
        <v>8.9988550000000007</v>
      </c>
      <c r="AD52" s="257">
        <f t="shared" si="164"/>
        <v>9.2807200400000003</v>
      </c>
      <c r="AE52" s="257">
        <f t="shared" si="164"/>
        <v>9.6763952413999998</v>
      </c>
      <c r="AF52" s="257">
        <f t="shared" si="164"/>
        <v>10.030037098642001</v>
      </c>
      <c r="AG52" s="269">
        <f t="shared" si="164"/>
        <v>31192.222222222226</v>
      </c>
      <c r="AH52" s="269">
        <f t="shared" si="164"/>
        <v>58429.139079874374</v>
      </c>
      <c r="AI52" s="269">
        <f t="shared" si="164"/>
        <v>75770.862644300141</v>
      </c>
      <c r="AJ52" s="269">
        <f t="shared" si="164"/>
        <v>79641.5465909091</v>
      </c>
      <c r="AK52" s="269">
        <f t="shared" si="164"/>
        <v>82850.726912067097</v>
      </c>
      <c r="AL52" s="269">
        <f t="shared" si="164"/>
        <v>85713.332052762446</v>
      </c>
      <c r="AM52" s="3"/>
      <c r="AN52" s="3"/>
    </row>
    <row r="53" spans="1:40" ht="15.75" x14ac:dyDescent="0.2">
      <c r="A53" s="184" t="s">
        <v>112</v>
      </c>
      <c r="B53" s="139"/>
      <c r="C53" s="141"/>
      <c r="D53" s="141"/>
      <c r="E53" s="141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4"/>
      <c r="V53" s="44"/>
      <c r="W53" s="44"/>
      <c r="X53" s="44"/>
      <c r="Y53" s="44"/>
      <c r="Z53" s="43"/>
      <c r="AA53" s="43"/>
      <c r="AB53" s="43"/>
      <c r="AC53" s="43"/>
      <c r="AD53" s="43"/>
      <c r="AE53" s="43"/>
      <c r="AF53" s="43"/>
      <c r="AG53" s="129"/>
      <c r="AH53" s="129"/>
      <c r="AI53" s="129"/>
      <c r="AJ53" s="129"/>
      <c r="AK53" s="129"/>
      <c r="AL53" s="129"/>
      <c r="AM53" s="3"/>
      <c r="AN53" s="3"/>
    </row>
    <row r="54" spans="1:40" ht="15.75" x14ac:dyDescent="0.2">
      <c r="A54" s="45" t="s">
        <v>319</v>
      </c>
      <c r="B54" s="139" t="s">
        <v>298</v>
      </c>
      <c r="C54" s="141">
        <v>0</v>
      </c>
      <c r="D54" s="141">
        <v>0</v>
      </c>
      <c r="E54" s="141">
        <f t="shared" ref="E54:E57" si="165">D54*105.5%</f>
        <v>0</v>
      </c>
      <c r="F54" s="43">
        <f t="shared" ref="F54:F57" si="166">E54*104.8%</f>
        <v>0</v>
      </c>
      <c r="G54" s="43">
        <f t="shared" ref="G54:G57" si="167">F54*103.5%</f>
        <v>0</v>
      </c>
      <c r="H54" s="43">
        <f t="shared" ref="H54:H57" si="168">G54*103%</f>
        <v>0</v>
      </c>
      <c r="I54" s="43">
        <v>5.375</v>
      </c>
      <c r="J54" s="43">
        <v>6.7430000000000003</v>
      </c>
      <c r="K54" s="254">
        <v>6.806</v>
      </c>
      <c r="L54" s="254">
        <v>7.2409999999999997</v>
      </c>
      <c r="M54" s="254">
        <v>7.6829999999999998</v>
      </c>
      <c r="N54" s="254">
        <v>8.0869999999999997</v>
      </c>
      <c r="O54" s="43">
        <v>-0.16</v>
      </c>
      <c r="P54" s="43">
        <v>-2.9000000000000001E-2</v>
      </c>
      <c r="Q54" s="250">
        <v>-0.24</v>
      </c>
      <c r="R54" s="272">
        <v>0</v>
      </c>
      <c r="S54" s="272">
        <f t="shared" ref="S54:S57" si="169">R54*103.5%</f>
        <v>0</v>
      </c>
      <c r="T54" s="272">
        <f t="shared" ref="T54:T57" si="170">S54*103%</f>
        <v>0</v>
      </c>
      <c r="U54" s="44">
        <v>25</v>
      </c>
      <c r="V54" s="44">
        <v>17</v>
      </c>
      <c r="W54" s="44">
        <v>15</v>
      </c>
      <c r="X54" s="44">
        <v>14</v>
      </c>
      <c r="Y54" s="44">
        <v>14</v>
      </c>
      <c r="Z54" s="44">
        <v>14</v>
      </c>
      <c r="AA54" s="43">
        <v>3.2509999999999999</v>
      </c>
      <c r="AB54" s="43">
        <v>2.718</v>
      </c>
      <c r="AC54" s="254">
        <v>2.71</v>
      </c>
      <c r="AD54" s="254">
        <v>2.69</v>
      </c>
      <c r="AE54" s="254">
        <v>2.855</v>
      </c>
      <c r="AF54" s="254">
        <v>3.004</v>
      </c>
      <c r="AG54" s="129">
        <f t="shared" ref="AG54:AG57" si="171">AA54/U54/12*1000000</f>
        <v>10836.666666666666</v>
      </c>
      <c r="AH54" s="129">
        <f t="shared" ref="AH54:AH57" si="172">AB54/V54/12*1000000</f>
        <v>13323.529411764706</v>
      </c>
      <c r="AI54" s="129">
        <f t="shared" ref="AI54:AI57" si="173">AC54/W54/12*1000000</f>
        <v>15055.555555555557</v>
      </c>
      <c r="AJ54" s="129">
        <f t="shared" ref="AJ54:AJ57" si="174">AD54/X54/12*1000000</f>
        <v>16011.904761904761</v>
      </c>
      <c r="AK54" s="129">
        <f t="shared" ref="AK54:AK57" si="175">AE54/Y54/12*1000000</f>
        <v>16994.047619047622</v>
      </c>
      <c r="AL54" s="129">
        <f t="shared" ref="AL54:AL57" si="176">AF54/Z54/12*1000000</f>
        <v>17880.952380952382</v>
      </c>
      <c r="AM54" s="3"/>
      <c r="AN54" s="3"/>
    </row>
    <row r="55" spans="1:40" ht="15.75" x14ac:dyDescent="0.2">
      <c r="A55" s="45" t="s">
        <v>320</v>
      </c>
      <c r="B55" s="139" t="s">
        <v>298</v>
      </c>
      <c r="C55" s="141">
        <v>2.0339999999999998</v>
      </c>
      <c r="D55" s="141">
        <v>0</v>
      </c>
      <c r="E55" s="141">
        <f t="shared" si="165"/>
        <v>0</v>
      </c>
      <c r="F55" s="43">
        <f t="shared" si="166"/>
        <v>0</v>
      </c>
      <c r="G55" s="43">
        <f t="shared" si="167"/>
        <v>0</v>
      </c>
      <c r="H55" s="43">
        <f t="shared" si="168"/>
        <v>0</v>
      </c>
      <c r="I55" s="43">
        <v>2.0339999999999998</v>
      </c>
      <c r="J55" s="43">
        <v>2.8</v>
      </c>
      <c r="K55" s="254">
        <f t="shared" ref="K55:K57" si="177">J55*105.5%</f>
        <v>2.9539999999999997</v>
      </c>
      <c r="L55" s="254">
        <f t="shared" ref="L55:L57" si="178">K55*104.8%</f>
        <v>3.0957919999999999</v>
      </c>
      <c r="M55" s="254">
        <f t="shared" ref="M55:M57" si="179">L55*103.5%</f>
        <v>3.2041447199999995</v>
      </c>
      <c r="N55" s="254">
        <f t="shared" ref="N55:N57" si="180">M55*103%</f>
        <v>3.3002690615999994</v>
      </c>
      <c r="O55" s="43">
        <v>0.13100000000000001</v>
      </c>
      <c r="P55" s="43">
        <v>0.15</v>
      </c>
      <c r="Q55" s="254">
        <f t="shared" ref="Q55:Q57" si="181">P55*105.5%</f>
        <v>0.15824999999999997</v>
      </c>
      <c r="R55" s="254">
        <f t="shared" ref="R55:R57" si="182">Q55*104.8%</f>
        <v>0.16584599999999997</v>
      </c>
      <c r="S55" s="254">
        <f t="shared" si="169"/>
        <v>0.17165060999999995</v>
      </c>
      <c r="T55" s="254">
        <f t="shared" si="170"/>
        <v>0.17680012829999997</v>
      </c>
      <c r="U55" s="44">
        <v>15</v>
      </c>
      <c r="V55" s="44">
        <v>11</v>
      </c>
      <c r="W55" s="44">
        <v>11</v>
      </c>
      <c r="X55" s="44">
        <v>11</v>
      </c>
      <c r="Y55" s="44">
        <v>11</v>
      </c>
      <c r="Z55" s="44">
        <v>11</v>
      </c>
      <c r="AA55" s="43">
        <v>0.92900000000000005</v>
      </c>
      <c r="AB55" s="43">
        <v>1.1180000000000001</v>
      </c>
      <c r="AC55" s="254">
        <f t="shared" ref="AC55:AC57" si="183">AB55*105.5%</f>
        <v>1.1794900000000001</v>
      </c>
      <c r="AD55" s="254">
        <f t="shared" ref="AD55:AD57" si="184">AC55*104.8%</f>
        <v>1.2361055200000002</v>
      </c>
      <c r="AE55" s="254">
        <f t="shared" ref="AE55:AE57" si="185">AD55*103.5%</f>
        <v>1.2793692132000001</v>
      </c>
      <c r="AF55" s="254">
        <f t="shared" ref="AF55:AF57" si="186">AE55*103%</f>
        <v>1.317750289596</v>
      </c>
      <c r="AG55" s="274">
        <f t="shared" si="171"/>
        <v>5161.1111111111113</v>
      </c>
      <c r="AH55" s="274">
        <f t="shared" si="172"/>
        <v>8469.69696969697</v>
      </c>
      <c r="AI55" s="274">
        <f t="shared" si="173"/>
        <v>8935.5303030303039</v>
      </c>
      <c r="AJ55" s="274">
        <f t="shared" si="174"/>
        <v>9364.4357575757585</v>
      </c>
      <c r="AK55" s="274">
        <f t="shared" si="175"/>
        <v>9692.1910090909096</v>
      </c>
      <c r="AL55" s="274">
        <f t="shared" si="176"/>
        <v>9982.9567393636353</v>
      </c>
      <c r="AM55" s="3"/>
      <c r="AN55" s="3"/>
    </row>
    <row r="56" spans="1:40" ht="15.75" x14ac:dyDescent="0.2">
      <c r="A56" s="45" t="s">
        <v>321</v>
      </c>
      <c r="B56" s="139" t="s">
        <v>298</v>
      </c>
      <c r="C56" s="141">
        <v>2.3730000000000002</v>
      </c>
      <c r="D56" s="141">
        <v>2.3730000000000002</v>
      </c>
      <c r="E56" s="255">
        <f t="shared" si="165"/>
        <v>2.5035150000000002</v>
      </c>
      <c r="F56" s="254">
        <f t="shared" si="166"/>
        <v>2.6236837200000003</v>
      </c>
      <c r="G56" s="254">
        <f t="shared" si="167"/>
        <v>2.7155126502</v>
      </c>
      <c r="H56" s="254">
        <f t="shared" si="168"/>
        <v>2.7969780297060001</v>
      </c>
      <c r="I56" s="43">
        <v>2.032</v>
      </c>
      <c r="J56" s="254">
        <v>2.3730000000000002</v>
      </c>
      <c r="K56" s="254">
        <f t="shared" si="177"/>
        <v>2.5035150000000002</v>
      </c>
      <c r="L56" s="254">
        <f t="shared" si="178"/>
        <v>2.6236837200000003</v>
      </c>
      <c r="M56" s="254">
        <f t="shared" si="179"/>
        <v>2.7155126502</v>
      </c>
      <c r="N56" s="254">
        <f t="shared" si="180"/>
        <v>2.7969780297060001</v>
      </c>
      <c r="O56" s="43">
        <v>0</v>
      </c>
      <c r="P56" s="43">
        <v>0.161</v>
      </c>
      <c r="Q56" s="254">
        <f t="shared" si="181"/>
        <v>0.16985500000000001</v>
      </c>
      <c r="R56" s="254">
        <f t="shared" si="182"/>
        <v>0.17800804000000001</v>
      </c>
      <c r="S56" s="254">
        <f t="shared" si="169"/>
        <v>0.18423832139999999</v>
      </c>
      <c r="T56" s="254">
        <f t="shared" si="170"/>
        <v>0.18976547104200001</v>
      </c>
      <c r="U56" s="44">
        <v>3</v>
      </c>
      <c r="V56" s="44">
        <v>3</v>
      </c>
      <c r="W56" s="44">
        <v>2</v>
      </c>
      <c r="X56" s="44">
        <v>2</v>
      </c>
      <c r="Y56" s="44">
        <v>2</v>
      </c>
      <c r="Z56" s="44">
        <v>2</v>
      </c>
      <c r="AA56" s="43">
        <v>0.436</v>
      </c>
      <c r="AB56" s="43">
        <v>0.89600000000000002</v>
      </c>
      <c r="AC56" s="254">
        <f t="shared" si="183"/>
        <v>0.94528000000000001</v>
      </c>
      <c r="AD56" s="254">
        <f t="shared" si="184"/>
        <v>0.99065344</v>
      </c>
      <c r="AE56" s="254">
        <f t="shared" si="185"/>
        <v>1.0253263103999999</v>
      </c>
      <c r="AF56" s="254">
        <f t="shared" si="186"/>
        <v>1.0560860997119998</v>
      </c>
      <c r="AG56" s="274">
        <f t="shared" si="171"/>
        <v>12111.111111111113</v>
      </c>
      <c r="AH56" s="274">
        <f t="shared" si="172"/>
        <v>24888.888888888891</v>
      </c>
      <c r="AI56" s="274">
        <f t="shared" si="173"/>
        <v>39386.666666666664</v>
      </c>
      <c r="AJ56" s="274">
        <f t="shared" si="174"/>
        <v>41277.226666666669</v>
      </c>
      <c r="AK56" s="274">
        <f t="shared" si="175"/>
        <v>42721.929599999996</v>
      </c>
      <c r="AL56" s="274">
        <f t="shared" si="176"/>
        <v>44003.58748799999</v>
      </c>
      <c r="AM56" s="3"/>
      <c r="AN56" s="3"/>
    </row>
    <row r="57" spans="1:40" ht="15.75" x14ac:dyDescent="0.2">
      <c r="A57" s="45" t="s">
        <v>300</v>
      </c>
      <c r="B57" s="139" t="s">
        <v>293</v>
      </c>
      <c r="C57" s="250">
        <v>14.375999999999999</v>
      </c>
      <c r="D57" s="141">
        <v>8.8610000000000007</v>
      </c>
      <c r="E57" s="255">
        <f t="shared" si="165"/>
        <v>9.3483549999999997</v>
      </c>
      <c r="F57" s="254">
        <f t="shared" si="166"/>
        <v>9.7970760400000003</v>
      </c>
      <c r="G57" s="254">
        <f t="shared" si="167"/>
        <v>10.139973701399999</v>
      </c>
      <c r="H57" s="254">
        <f t="shared" si="168"/>
        <v>10.444172912441999</v>
      </c>
      <c r="I57" s="250">
        <v>14.375999999999999</v>
      </c>
      <c r="J57" s="254">
        <v>7.7469999999999999</v>
      </c>
      <c r="K57" s="254">
        <f t="shared" si="177"/>
        <v>8.1730849999999986</v>
      </c>
      <c r="L57" s="254">
        <f t="shared" si="178"/>
        <v>8.5653930799999998</v>
      </c>
      <c r="M57" s="254">
        <f t="shared" si="179"/>
        <v>8.8651818377999998</v>
      </c>
      <c r="N57" s="254">
        <f t="shared" si="180"/>
        <v>9.1311372929339996</v>
      </c>
      <c r="O57" s="43">
        <v>8.2000000000000003E-2</v>
      </c>
      <c r="P57" s="43">
        <v>0.114</v>
      </c>
      <c r="Q57" s="254">
        <f t="shared" si="181"/>
        <v>0.12027</v>
      </c>
      <c r="R57" s="254">
        <f t="shared" si="182"/>
        <v>0.12604296000000001</v>
      </c>
      <c r="S57" s="254">
        <f t="shared" si="169"/>
        <v>0.13045446359999999</v>
      </c>
      <c r="T57" s="254">
        <f t="shared" si="170"/>
        <v>0.134368097508</v>
      </c>
      <c r="U57" s="44">
        <v>25</v>
      </c>
      <c r="V57" s="44">
        <v>28</v>
      </c>
      <c r="W57" s="44">
        <v>28</v>
      </c>
      <c r="X57" s="44">
        <v>28</v>
      </c>
      <c r="Y57" s="44">
        <v>28</v>
      </c>
      <c r="Z57" s="44">
        <v>28</v>
      </c>
      <c r="AA57" s="43">
        <v>0.92500000000000004</v>
      </c>
      <c r="AB57" s="43">
        <v>3.9470000000000001</v>
      </c>
      <c r="AC57" s="254">
        <f t="shared" si="183"/>
        <v>4.164085</v>
      </c>
      <c r="AD57" s="254">
        <f t="shared" si="184"/>
        <v>4.3639610800000002</v>
      </c>
      <c r="AE57" s="254">
        <f t="shared" si="185"/>
        <v>4.5166997177999999</v>
      </c>
      <c r="AF57" s="254">
        <f t="shared" si="186"/>
        <v>4.6522007093340001</v>
      </c>
      <c r="AG57" s="274">
        <f t="shared" si="171"/>
        <v>3083.3333333333339</v>
      </c>
      <c r="AH57" s="274">
        <f t="shared" si="172"/>
        <v>11747.023809523809</v>
      </c>
      <c r="AI57" s="274">
        <f t="shared" si="173"/>
        <v>12393.11011904762</v>
      </c>
      <c r="AJ57" s="274">
        <f t="shared" si="174"/>
        <v>12987.979404761907</v>
      </c>
      <c r="AK57" s="274">
        <f t="shared" si="175"/>
        <v>13442.558683928572</v>
      </c>
      <c r="AL57" s="274">
        <f t="shared" si="176"/>
        <v>13845.835444446429</v>
      </c>
      <c r="AM57" s="3"/>
      <c r="AN57" s="3"/>
    </row>
    <row r="58" spans="1:40" ht="35.25" customHeight="1" x14ac:dyDescent="0.2">
      <c r="A58" s="138" t="s">
        <v>150</v>
      </c>
      <c r="B58" s="240"/>
      <c r="C58" s="262">
        <f>C59</f>
        <v>93.21</v>
      </c>
      <c r="D58" s="263">
        <f>D59</f>
        <v>384.64</v>
      </c>
      <c r="E58" s="263">
        <f t="shared" ref="E58:AL58" si="187">E59</f>
        <v>405.79520000000002</v>
      </c>
      <c r="F58" s="257">
        <f t="shared" si="187"/>
        <v>425.27336959999997</v>
      </c>
      <c r="G58" s="257">
        <f t="shared" si="187"/>
        <v>440.15793753600002</v>
      </c>
      <c r="H58" s="257">
        <f t="shared" si="187"/>
        <v>453.36267566207999</v>
      </c>
      <c r="I58" s="257">
        <f t="shared" si="187"/>
        <v>98.242000000000004</v>
      </c>
      <c r="J58" s="257">
        <f t="shared" si="187"/>
        <v>384.71599999999995</v>
      </c>
      <c r="K58" s="257">
        <f t="shared" si="187"/>
        <v>405.56751499999996</v>
      </c>
      <c r="L58" s="257">
        <f t="shared" si="187"/>
        <v>425.14306771999998</v>
      </c>
      <c r="M58" s="257">
        <f t="shared" si="187"/>
        <v>440.21164009020004</v>
      </c>
      <c r="N58" s="257">
        <f t="shared" si="187"/>
        <v>453.59149929290601</v>
      </c>
      <c r="O58" s="257">
        <f t="shared" si="187"/>
        <v>0.86099999999999999</v>
      </c>
      <c r="P58" s="257">
        <f t="shared" si="187"/>
        <v>-0.43100000000000105</v>
      </c>
      <c r="Q58" s="258">
        <f t="shared" si="187"/>
        <v>6.8957300000000004</v>
      </c>
      <c r="R58" s="258">
        <f t="shared" si="187"/>
        <v>9.7804850400000021</v>
      </c>
      <c r="S58" s="258">
        <f t="shared" si="187"/>
        <v>13.423787016399997</v>
      </c>
      <c r="T58" s="258">
        <f t="shared" si="187"/>
        <v>14.099040626892</v>
      </c>
      <c r="U58" s="268">
        <f t="shared" si="187"/>
        <v>404</v>
      </c>
      <c r="V58" s="268">
        <f t="shared" si="187"/>
        <v>638</v>
      </c>
      <c r="W58" s="268">
        <f t="shared" si="187"/>
        <v>635</v>
      </c>
      <c r="X58" s="268">
        <f t="shared" si="187"/>
        <v>634</v>
      </c>
      <c r="Y58" s="268">
        <f t="shared" si="187"/>
        <v>634</v>
      </c>
      <c r="Z58" s="257">
        <f t="shared" si="187"/>
        <v>634</v>
      </c>
      <c r="AA58" s="257">
        <f t="shared" si="187"/>
        <v>59.78</v>
      </c>
      <c r="AB58" s="257">
        <f t="shared" si="187"/>
        <v>87.738000000000014</v>
      </c>
      <c r="AC58" s="257">
        <f t="shared" si="187"/>
        <v>92.306284999999988</v>
      </c>
      <c r="AD58" s="258">
        <f t="shared" si="187"/>
        <v>96.481362679999989</v>
      </c>
      <c r="AE58" s="257">
        <f t="shared" si="187"/>
        <v>99.845525373799987</v>
      </c>
      <c r="AF58" s="257">
        <f t="shared" si="187"/>
        <v>102.873881135014</v>
      </c>
      <c r="AG58" s="269">
        <f t="shared" si="187"/>
        <v>11378.08</v>
      </c>
      <c r="AH58" s="269">
        <f t="shared" si="187"/>
        <v>11460.031347962384</v>
      </c>
      <c r="AI58" s="269">
        <f t="shared" si="187"/>
        <v>12113.685695538057</v>
      </c>
      <c r="AJ58" s="269">
        <f t="shared" si="187"/>
        <v>12681.567124079917</v>
      </c>
      <c r="AK58" s="269">
        <f t="shared" si="187"/>
        <v>13123.754649553101</v>
      </c>
      <c r="AL58" s="269">
        <f t="shared" si="187"/>
        <v>13521.803514065983</v>
      </c>
      <c r="AM58" s="3"/>
      <c r="AN58" s="3"/>
    </row>
    <row r="59" spans="1:40" ht="53.25" customHeight="1" x14ac:dyDescent="0.2">
      <c r="A59" s="45" t="s">
        <v>149</v>
      </c>
      <c r="B59" s="241" t="s">
        <v>322</v>
      </c>
      <c r="C59" s="251">
        <v>93.21</v>
      </c>
      <c r="D59" s="140">
        <f t="shared" ref="D59:AF59" si="188">D52+D50+D51+D42+D41+D40+D39+D38+D24+D22+D16+D12</f>
        <v>384.64</v>
      </c>
      <c r="E59" s="251">
        <f t="shared" si="188"/>
        <v>405.79520000000002</v>
      </c>
      <c r="F59" s="250">
        <f t="shared" si="188"/>
        <v>425.27336959999997</v>
      </c>
      <c r="G59" s="250">
        <f t="shared" si="188"/>
        <v>440.15793753600002</v>
      </c>
      <c r="H59" s="250">
        <f t="shared" si="188"/>
        <v>453.36267566207999</v>
      </c>
      <c r="I59" s="43">
        <v>98.242000000000004</v>
      </c>
      <c r="J59" s="43">
        <f t="shared" si="188"/>
        <v>384.71599999999995</v>
      </c>
      <c r="K59" s="43">
        <f t="shared" si="188"/>
        <v>405.56751499999996</v>
      </c>
      <c r="L59" s="43">
        <f t="shared" si="188"/>
        <v>425.14306771999998</v>
      </c>
      <c r="M59" s="43">
        <f t="shared" si="188"/>
        <v>440.21164009020004</v>
      </c>
      <c r="N59" s="43">
        <f t="shared" si="188"/>
        <v>453.59149929290601</v>
      </c>
      <c r="O59" s="43">
        <v>0.86099999999999999</v>
      </c>
      <c r="P59" s="43">
        <f t="shared" si="188"/>
        <v>-0.43100000000000105</v>
      </c>
      <c r="Q59" s="254">
        <f t="shared" si="188"/>
        <v>6.8957300000000004</v>
      </c>
      <c r="R59" s="254">
        <f t="shared" si="188"/>
        <v>9.7804850400000021</v>
      </c>
      <c r="S59" s="250">
        <f t="shared" si="188"/>
        <v>13.423787016399997</v>
      </c>
      <c r="T59" s="43">
        <f t="shared" si="188"/>
        <v>14.099040626892</v>
      </c>
      <c r="U59" s="44">
        <v>404</v>
      </c>
      <c r="V59" s="44">
        <f t="shared" si="188"/>
        <v>638</v>
      </c>
      <c r="W59" s="44">
        <f t="shared" si="188"/>
        <v>635</v>
      </c>
      <c r="X59" s="44">
        <f t="shared" si="188"/>
        <v>634</v>
      </c>
      <c r="Y59" s="44">
        <f t="shared" si="188"/>
        <v>634</v>
      </c>
      <c r="Z59" s="43">
        <f t="shared" si="188"/>
        <v>634</v>
      </c>
      <c r="AA59" s="43">
        <v>59.78</v>
      </c>
      <c r="AB59" s="43">
        <f t="shared" si="188"/>
        <v>87.738000000000014</v>
      </c>
      <c r="AC59" s="43">
        <f t="shared" si="188"/>
        <v>92.306284999999988</v>
      </c>
      <c r="AD59" s="43">
        <f t="shared" si="188"/>
        <v>96.481362679999989</v>
      </c>
      <c r="AE59" s="43">
        <f t="shared" si="188"/>
        <v>99.845525373799987</v>
      </c>
      <c r="AF59" s="43">
        <f t="shared" si="188"/>
        <v>102.873881135014</v>
      </c>
      <c r="AG59" s="129">
        <v>11378.08</v>
      </c>
      <c r="AH59" s="129">
        <f t="shared" ref="AH59" si="189">AB59/V59/12*1000000</f>
        <v>11460.031347962384</v>
      </c>
      <c r="AI59" s="129">
        <f t="shared" ref="AI59" si="190">AC59/W59/12*1000000</f>
        <v>12113.685695538057</v>
      </c>
      <c r="AJ59" s="129">
        <f t="shared" ref="AJ59" si="191">AD59/X59/12*1000000</f>
        <v>12681.567124079917</v>
      </c>
      <c r="AK59" s="129">
        <f t="shared" ref="AK59" si="192">AE59/Y59/12*1000000</f>
        <v>13123.754649553101</v>
      </c>
      <c r="AL59" s="129">
        <f t="shared" ref="AL59" si="193">AF59/Z59/12*1000000</f>
        <v>13521.803514065983</v>
      </c>
      <c r="AM59" s="3"/>
      <c r="AN59" s="3"/>
    </row>
    <row r="60" spans="1:40" ht="15.75" x14ac:dyDescent="0.2">
      <c r="A60" s="149"/>
      <c r="B60" s="234"/>
      <c r="C60" s="140"/>
      <c r="D60" s="140"/>
      <c r="E60" s="140"/>
      <c r="F60" s="43"/>
      <c r="G60" s="43"/>
      <c r="H60" s="43"/>
      <c r="I60" s="43"/>
      <c r="J60" s="43" t="s">
        <v>359</v>
      </c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4"/>
      <c r="V60" s="44"/>
      <c r="W60" s="44"/>
      <c r="X60" s="44"/>
      <c r="Y60" s="44"/>
      <c r="Z60" s="43"/>
      <c r="AA60" s="43"/>
      <c r="AB60" s="43"/>
      <c r="AC60" s="43"/>
      <c r="AD60" s="43"/>
      <c r="AE60" s="43"/>
      <c r="AF60" s="43"/>
      <c r="AG60" s="129"/>
      <c r="AH60" s="129"/>
      <c r="AI60" s="129"/>
      <c r="AJ60" s="129"/>
      <c r="AK60" s="129"/>
      <c r="AL60" s="129"/>
      <c r="AM60" s="3"/>
      <c r="AN60" s="3"/>
    </row>
    <row r="61" spans="1:40" ht="16.5" thickBot="1" x14ac:dyDescent="0.25">
      <c r="A61" s="150"/>
      <c r="B61" s="233"/>
      <c r="C61" s="140"/>
      <c r="D61" s="140"/>
      <c r="E61" s="140"/>
      <c r="F61" s="43"/>
      <c r="G61" s="43"/>
      <c r="H61" s="43"/>
      <c r="I61" s="43"/>
      <c r="J61" s="43" t="s">
        <v>359</v>
      </c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4"/>
      <c r="V61" s="44"/>
      <c r="W61" s="44"/>
      <c r="X61" s="44"/>
      <c r="Y61" s="44"/>
      <c r="Z61" s="43"/>
      <c r="AA61" s="43"/>
      <c r="AB61" s="43"/>
      <c r="AC61" s="43"/>
      <c r="AD61" s="43"/>
      <c r="AE61" s="43"/>
      <c r="AF61" s="43"/>
      <c r="AG61" s="129"/>
      <c r="AH61" s="129"/>
      <c r="AI61" s="129"/>
      <c r="AJ61" s="129"/>
      <c r="AK61" s="129"/>
      <c r="AL61" s="129"/>
      <c r="AM61" s="26"/>
      <c r="AN61" s="26"/>
    </row>
    <row r="62" spans="1:40" ht="28.5" customHeight="1" thickTop="1" thickBot="1" x14ac:dyDescent="0.25">
      <c r="A62" s="185" t="s">
        <v>130</v>
      </c>
      <c r="B62" s="185"/>
      <c r="C62" s="309">
        <f>C52+C47+C44+C36+C33+C24+C16+C9</f>
        <v>1426.9169999999999</v>
      </c>
      <c r="D62" s="306">
        <f t="shared" ref="D62:AL62" si="194">D52+D47+D44+D36+D33+D24+D16+D9</f>
        <v>1478.9090000000001</v>
      </c>
      <c r="E62" s="306">
        <f t="shared" si="194"/>
        <v>1657.270685</v>
      </c>
      <c r="F62" s="306">
        <f t="shared" si="194"/>
        <v>1749.78300588</v>
      </c>
      <c r="G62" s="306">
        <f t="shared" si="194"/>
        <v>1863.1518560857999</v>
      </c>
      <c r="H62" s="306">
        <f t="shared" si="194"/>
        <v>1953.391191768374</v>
      </c>
      <c r="I62" s="306">
        <f t="shared" si="194"/>
        <v>1434.8209999999999</v>
      </c>
      <c r="J62" s="306">
        <v>1622.12</v>
      </c>
      <c r="K62" s="306">
        <f t="shared" si="194"/>
        <v>1657.0430000000001</v>
      </c>
      <c r="L62" s="306">
        <f t="shared" si="194"/>
        <v>1749.6527040000001</v>
      </c>
      <c r="M62" s="306">
        <f t="shared" si="194"/>
        <v>1863.2055586399999</v>
      </c>
      <c r="N62" s="306">
        <f t="shared" si="194"/>
        <v>1953.6200153992002</v>
      </c>
      <c r="O62" s="306">
        <f t="shared" si="194"/>
        <v>219.4973</v>
      </c>
      <c r="P62" s="306">
        <f t="shared" si="194"/>
        <v>223.95799999999997</v>
      </c>
      <c r="Q62" s="350">
        <f t="shared" si="194"/>
        <v>396.43293499999999</v>
      </c>
      <c r="R62" s="306">
        <f t="shared" si="194"/>
        <v>424.72763588000004</v>
      </c>
      <c r="S62" s="306">
        <f t="shared" si="194"/>
        <v>453.13267813580001</v>
      </c>
      <c r="T62" s="306">
        <f t="shared" si="194"/>
        <v>480.39234847987399</v>
      </c>
      <c r="U62" s="307">
        <f t="shared" si="194"/>
        <v>1576</v>
      </c>
      <c r="V62" s="307">
        <f t="shared" si="194"/>
        <v>1463</v>
      </c>
      <c r="W62" s="307">
        <f t="shared" si="194"/>
        <v>1396</v>
      </c>
      <c r="X62" s="307">
        <f t="shared" si="194"/>
        <v>1395</v>
      </c>
      <c r="Y62" s="307">
        <f t="shared" si="194"/>
        <v>1395</v>
      </c>
      <c r="Z62" s="306">
        <f t="shared" si="194"/>
        <v>1395</v>
      </c>
      <c r="AA62" s="306">
        <f t="shared" si="194"/>
        <v>287.93299999999999</v>
      </c>
      <c r="AB62" s="306">
        <f t="shared" si="194"/>
        <v>297.31799999999998</v>
      </c>
      <c r="AC62" s="306">
        <f t="shared" si="194"/>
        <v>302.58670000000001</v>
      </c>
      <c r="AD62" s="306">
        <f t="shared" si="194"/>
        <v>316.25894160000001</v>
      </c>
      <c r="AE62" s="306">
        <f t="shared" si="194"/>
        <v>326.13418955600002</v>
      </c>
      <c r="AF62" s="307">
        <f t="shared" si="194"/>
        <v>334.76705524267999</v>
      </c>
      <c r="AG62" s="308">
        <f t="shared" si="194"/>
        <v>276032.37691026134</v>
      </c>
      <c r="AH62" s="308">
        <f t="shared" si="194"/>
        <v>320548.06318338303</v>
      </c>
      <c r="AI62" s="308">
        <f t="shared" si="194"/>
        <v>341253.88045342127</v>
      </c>
      <c r="AJ62" s="308">
        <f t="shared" si="194"/>
        <v>357795.25087484135</v>
      </c>
      <c r="AK62" s="308">
        <f t="shared" si="194"/>
        <v>370725.98568393959</v>
      </c>
      <c r="AL62" s="308">
        <f t="shared" si="194"/>
        <v>382300.73695257097</v>
      </c>
      <c r="AM62" s="3"/>
      <c r="AN62" s="3"/>
    </row>
    <row r="63" spans="1:40" ht="13.5" thickTop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4"/>
      <c r="V63" s="4"/>
      <c r="W63" s="4"/>
      <c r="X63" s="4"/>
      <c r="Y63" s="4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4"/>
      <c r="V64" s="4"/>
      <c r="W64" s="4"/>
      <c r="X64" s="4"/>
      <c r="Y64" s="4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4"/>
      <c r="V65" s="4"/>
      <c r="W65" s="4"/>
      <c r="X65" s="4"/>
      <c r="Y65" s="4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4"/>
      <c r="V66" s="4"/>
      <c r="W66" s="4"/>
      <c r="X66" s="4"/>
      <c r="Y66" s="4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4"/>
      <c r="V67" s="4"/>
      <c r="W67" s="4"/>
      <c r="X67" s="4"/>
      <c r="Y67" s="4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4"/>
      <c r="V68" s="4"/>
      <c r="W68" s="4"/>
      <c r="X68" s="4"/>
      <c r="Y68" s="4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4"/>
      <c r="V69" s="4"/>
      <c r="W69" s="4"/>
      <c r="X69" s="4"/>
      <c r="Y69" s="4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4"/>
      <c r="V70" s="4"/>
      <c r="W70" s="4"/>
      <c r="X70" s="4"/>
      <c r="Y70" s="4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4"/>
      <c r="V71" s="4"/>
      <c r="W71" s="4"/>
      <c r="X71" s="4"/>
      <c r="Y71" s="4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4"/>
      <c r="V72" s="4"/>
      <c r="W72" s="4"/>
      <c r="X72" s="4"/>
      <c r="Y72" s="4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4"/>
      <c r="V73" s="4"/>
      <c r="W73" s="4"/>
      <c r="X73" s="4"/>
      <c r="Y73" s="4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4"/>
      <c r="V74" s="4"/>
      <c r="W74" s="4"/>
      <c r="X74" s="4"/>
      <c r="Y74" s="4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</sheetData>
  <mergeCells count="36">
    <mergeCell ref="B4:B7"/>
    <mergeCell ref="I6:I7"/>
    <mergeCell ref="K6:K7"/>
    <mergeCell ref="Q6:Q7"/>
    <mergeCell ref="R6:T6"/>
    <mergeCell ref="U4:AL4"/>
    <mergeCell ref="AA5:AF5"/>
    <mergeCell ref="AG6:AG7"/>
    <mergeCell ref="AI6:AI7"/>
    <mergeCell ref="AJ6:AL6"/>
    <mergeCell ref="V6:V7"/>
    <mergeCell ref="AB6:AB7"/>
    <mergeCell ref="X6:Z6"/>
    <mergeCell ref="AG5:AL5"/>
    <mergeCell ref="AH6:AH7"/>
    <mergeCell ref="AA6:AA7"/>
    <mergeCell ref="AC6:AC7"/>
    <mergeCell ref="AD6:AF6"/>
    <mergeCell ref="U5:Z5"/>
    <mergeCell ref="W6:W7"/>
    <mergeCell ref="U6:U7"/>
    <mergeCell ref="C2:P2"/>
    <mergeCell ref="Q2:T2"/>
    <mergeCell ref="C6:C7"/>
    <mergeCell ref="J6:J7"/>
    <mergeCell ref="P6:P7"/>
    <mergeCell ref="C4:H4"/>
    <mergeCell ref="I4:T4"/>
    <mergeCell ref="E6:E7"/>
    <mergeCell ref="F6:H6"/>
    <mergeCell ref="L6:N6"/>
    <mergeCell ref="C5:H5"/>
    <mergeCell ref="O6:O7"/>
    <mergeCell ref="D6:D7"/>
    <mergeCell ref="O5:T5"/>
    <mergeCell ref="I5:N5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63" fitToWidth="0" fitToHeight="0" orientation="landscape" r:id="rId1"/>
  <headerFooter alignWithMargins="0"/>
  <colBreaks count="1" manualBreakCount="1">
    <brk id="20" max="10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enableFormatConditionsCalculation="0">
    <tabColor indexed="50"/>
  </sheetPr>
  <dimension ref="A1:AG59"/>
  <sheetViews>
    <sheetView view="pageBreakPreview" topLeftCell="I22" zoomScale="60" zoomScaleNormal="60" workbookViewId="0">
      <selection activeCell="R36" sqref="R36"/>
    </sheetView>
  </sheetViews>
  <sheetFormatPr defaultRowHeight="12.75" x14ac:dyDescent="0.2"/>
  <cols>
    <col min="1" max="1" width="94.28515625" customWidth="1"/>
    <col min="2" max="2" width="24.28515625" style="66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56" customWidth="1"/>
    <col min="10" max="10" width="17.7109375" customWidth="1"/>
    <col min="11" max="15" width="13.5703125" bestFit="1" customWidth="1"/>
    <col min="16" max="19" width="15.7109375" bestFit="1" customWidth="1"/>
    <col min="20" max="20" width="14.5703125" customWidth="1"/>
  </cols>
  <sheetData>
    <row r="1" spans="1:33" ht="22.5" customHeight="1" x14ac:dyDescent="0.2">
      <c r="A1" s="50"/>
      <c r="B1" s="56"/>
      <c r="C1" s="50"/>
      <c r="D1" s="50"/>
      <c r="E1" s="50"/>
      <c r="F1" s="50"/>
      <c r="G1" s="50"/>
      <c r="H1" s="50"/>
      <c r="I1" s="51"/>
      <c r="J1" s="51"/>
      <c r="K1" s="51"/>
      <c r="L1" s="51"/>
      <c r="M1" s="51"/>
      <c r="N1" s="415" t="s">
        <v>116</v>
      </c>
      <c r="O1" s="415"/>
      <c r="P1" s="415"/>
      <c r="Q1" s="415"/>
      <c r="R1" s="415"/>
      <c r="S1" s="415"/>
      <c r="T1" s="416"/>
      <c r="U1" s="47"/>
      <c r="V1" s="47"/>
      <c r="W1" s="47"/>
      <c r="X1" s="47"/>
      <c r="Y1" s="47"/>
      <c r="Z1" s="47"/>
      <c r="AA1" s="47"/>
      <c r="AB1" s="47"/>
    </row>
    <row r="2" spans="1:33" ht="82.5" customHeight="1" x14ac:dyDescent="0.2">
      <c r="A2" s="421" t="s">
        <v>369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</row>
    <row r="3" spans="1:33" ht="20.25" x14ac:dyDescent="0.2">
      <c r="A3" s="422" t="s">
        <v>48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</row>
    <row r="5" spans="1:33" ht="97.5" customHeight="1" x14ac:dyDescent="0.25">
      <c r="A5" s="423" t="s">
        <v>98</v>
      </c>
      <c r="B5" s="418" t="s">
        <v>131</v>
      </c>
      <c r="C5" s="419"/>
      <c r="D5" s="419"/>
      <c r="E5" s="419"/>
      <c r="F5" s="419"/>
      <c r="G5" s="419"/>
      <c r="H5" s="420"/>
      <c r="I5" s="424" t="s">
        <v>49</v>
      </c>
      <c r="J5" s="419"/>
      <c r="K5" s="419"/>
      <c r="L5" s="419"/>
      <c r="M5" s="419"/>
      <c r="N5" s="419"/>
      <c r="O5" s="420"/>
      <c r="P5" s="425"/>
      <c r="Q5" s="425"/>
      <c r="R5" s="425"/>
      <c r="S5" s="425"/>
      <c r="T5" s="42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78.75" customHeight="1" x14ac:dyDescent="0.25">
      <c r="A6" s="423"/>
      <c r="B6" s="5" t="s">
        <v>19</v>
      </c>
      <c r="C6" s="230" t="s">
        <v>134</v>
      </c>
      <c r="D6" s="230" t="s">
        <v>204</v>
      </c>
      <c r="E6" s="230" t="s">
        <v>206</v>
      </c>
      <c r="F6" s="230" t="s">
        <v>210</v>
      </c>
      <c r="G6" s="230" t="s">
        <v>257</v>
      </c>
      <c r="H6" s="230" t="s">
        <v>267</v>
      </c>
      <c r="I6" s="424"/>
      <c r="J6" s="230" t="s">
        <v>134</v>
      </c>
      <c r="K6" s="230" t="s">
        <v>204</v>
      </c>
      <c r="L6" s="230" t="s">
        <v>206</v>
      </c>
      <c r="M6" s="230" t="s">
        <v>210</v>
      </c>
      <c r="N6" s="230" t="s">
        <v>257</v>
      </c>
      <c r="O6" s="230" t="s">
        <v>267</v>
      </c>
      <c r="P6" s="230" t="s">
        <v>204</v>
      </c>
      <c r="Q6" s="230" t="s">
        <v>206</v>
      </c>
      <c r="R6" s="230" t="s">
        <v>210</v>
      </c>
      <c r="S6" s="231" t="s">
        <v>257</v>
      </c>
      <c r="T6" s="230" t="s">
        <v>267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01.25" x14ac:dyDescent="0.25">
      <c r="A7" s="53" t="s">
        <v>50</v>
      </c>
      <c r="B7" s="54">
        <v>1</v>
      </c>
      <c r="C7" s="54">
        <v>2</v>
      </c>
      <c r="D7" s="54">
        <v>3</v>
      </c>
      <c r="E7" s="54">
        <v>4</v>
      </c>
      <c r="F7" s="54">
        <v>5</v>
      </c>
      <c r="G7" s="54">
        <v>6</v>
      </c>
      <c r="H7" s="54">
        <v>7</v>
      </c>
      <c r="I7" s="54">
        <v>8</v>
      </c>
      <c r="J7" s="54">
        <v>9</v>
      </c>
      <c r="K7" s="54">
        <v>10</v>
      </c>
      <c r="L7" s="54">
        <v>11</v>
      </c>
      <c r="M7" s="54">
        <v>12</v>
      </c>
      <c r="N7" s="54">
        <v>13</v>
      </c>
      <c r="O7" s="54">
        <v>14</v>
      </c>
      <c r="P7" s="55" t="s">
        <v>237</v>
      </c>
      <c r="Q7" s="55" t="s">
        <v>238</v>
      </c>
      <c r="R7" s="55" t="s">
        <v>239</v>
      </c>
      <c r="S7" s="55" t="s">
        <v>240</v>
      </c>
      <c r="T7" s="55" t="s">
        <v>241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27" x14ac:dyDescent="0.35">
      <c r="A8" s="427" t="s">
        <v>51</v>
      </c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0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27" x14ac:dyDescent="0.2">
      <c r="A9" s="403" t="s">
        <v>52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389"/>
    </row>
    <row r="10" spans="1:33" ht="57" customHeight="1" x14ac:dyDescent="0.4">
      <c r="A10" s="7" t="s">
        <v>118</v>
      </c>
      <c r="B10" s="57"/>
      <c r="C10" s="8"/>
      <c r="D10" s="8"/>
      <c r="E10" s="8"/>
      <c r="F10" s="8"/>
      <c r="G10" s="8"/>
      <c r="H10" s="8"/>
      <c r="I10" s="67"/>
      <c r="J10" s="9"/>
      <c r="K10" s="9"/>
      <c r="L10" s="9"/>
      <c r="M10" s="9"/>
      <c r="N10" s="9"/>
      <c r="O10" s="9"/>
      <c r="P10" s="30"/>
      <c r="Q10" s="30"/>
      <c r="R10" s="30"/>
      <c r="S10" s="30"/>
      <c r="T10" s="30"/>
    </row>
    <row r="11" spans="1:33" ht="26.25" x14ac:dyDescent="0.4">
      <c r="A11" s="13" t="s">
        <v>53</v>
      </c>
      <c r="B11" s="58" t="s">
        <v>54</v>
      </c>
      <c r="C11" s="275">
        <v>142.65</v>
      </c>
      <c r="D11" s="275">
        <v>170</v>
      </c>
      <c r="E11" s="275">
        <f>D11*107%</f>
        <v>181.9</v>
      </c>
      <c r="F11" s="278">
        <f>E11*105%</f>
        <v>190.995</v>
      </c>
      <c r="G11" s="278">
        <f>F11*103%</f>
        <v>196.72485</v>
      </c>
      <c r="H11" s="275">
        <v>196.7</v>
      </c>
      <c r="I11" s="68">
        <v>168.14</v>
      </c>
      <c r="J11" s="283">
        <f>C11*I11</f>
        <v>23985.170999999998</v>
      </c>
      <c r="K11" s="283">
        <f>D11*I11</f>
        <v>28583.8</v>
      </c>
      <c r="L11" s="283">
        <f>E11*I11</f>
        <v>30584.665999999997</v>
      </c>
      <c r="M11" s="283">
        <f>F11*I11</f>
        <v>32113.899299999997</v>
      </c>
      <c r="N11" s="283">
        <f>G11*I11</f>
        <v>33077.316278999999</v>
      </c>
      <c r="O11" s="283">
        <f>H11*I11</f>
        <v>33073.137999999999</v>
      </c>
      <c r="P11" s="317">
        <f>K11/J11*100</f>
        <v>119.17280056081319</v>
      </c>
      <c r="Q11" s="318">
        <f>L11/K11*100</f>
        <v>106.99999999999999</v>
      </c>
      <c r="R11" s="318">
        <f>M11/L11*100</f>
        <v>105</v>
      </c>
      <c r="S11" s="318">
        <f>N11/M11*100</f>
        <v>103</v>
      </c>
      <c r="T11" s="319">
        <f>O11/N11*100</f>
        <v>99.987368143882179</v>
      </c>
    </row>
    <row r="12" spans="1:33" ht="51" x14ac:dyDescent="0.35">
      <c r="A12" s="10" t="s">
        <v>119</v>
      </c>
      <c r="B12" s="58"/>
      <c r="C12" s="275"/>
      <c r="D12" s="275"/>
      <c r="E12" s="275"/>
      <c r="F12" s="275"/>
      <c r="G12" s="275"/>
      <c r="H12" s="275"/>
      <c r="I12" s="68"/>
      <c r="J12" s="283"/>
      <c r="K12" s="283"/>
      <c r="L12" s="283"/>
      <c r="M12" s="283"/>
      <c r="N12" s="283"/>
      <c r="O12" s="283"/>
      <c r="P12" s="31"/>
      <c r="Q12" s="31"/>
      <c r="R12" s="31"/>
      <c r="S12" s="31"/>
      <c r="T12" s="31"/>
    </row>
    <row r="13" spans="1:33" ht="26.25" x14ac:dyDescent="0.4">
      <c r="A13" s="15" t="s">
        <v>55</v>
      </c>
      <c r="B13" s="59" t="s">
        <v>56</v>
      </c>
      <c r="C13" s="276">
        <v>398756</v>
      </c>
      <c r="D13" s="276">
        <v>394711</v>
      </c>
      <c r="E13" s="276">
        <v>499348</v>
      </c>
      <c r="F13" s="276">
        <v>499348</v>
      </c>
      <c r="G13" s="276">
        <v>499348</v>
      </c>
      <c r="H13" s="276">
        <v>499348</v>
      </c>
      <c r="I13" s="69">
        <v>0.62</v>
      </c>
      <c r="J13" s="284">
        <f>C13*I13</f>
        <v>247228.72</v>
      </c>
      <c r="K13" s="284">
        <f>D13*I13</f>
        <v>244720.82</v>
      </c>
      <c r="L13" s="284">
        <f>E13*I13</f>
        <v>309595.76</v>
      </c>
      <c r="M13" s="284">
        <f>F13*I13</f>
        <v>309595.76</v>
      </c>
      <c r="N13" s="284">
        <f>G13*I13</f>
        <v>309595.76</v>
      </c>
      <c r="O13" s="284">
        <f>H13*I13</f>
        <v>309595.76</v>
      </c>
      <c r="P13" s="320">
        <f t="shared" ref="P13:T14" si="0">K13/J13*100</f>
        <v>98.985595201075355</v>
      </c>
      <c r="Q13" s="320">
        <f t="shared" si="0"/>
        <v>126.50977550663649</v>
      </c>
      <c r="R13" s="320">
        <f t="shared" si="0"/>
        <v>100</v>
      </c>
      <c r="S13" s="320">
        <f t="shared" si="0"/>
        <v>100</v>
      </c>
      <c r="T13" s="320">
        <f t="shared" si="0"/>
        <v>100</v>
      </c>
    </row>
    <row r="14" spans="1:33" ht="26.25" x14ac:dyDescent="0.4">
      <c r="A14" s="33" t="s">
        <v>57</v>
      </c>
      <c r="B14" s="60" t="s">
        <v>97</v>
      </c>
      <c r="C14" s="19"/>
      <c r="D14" s="19"/>
      <c r="E14" s="19"/>
      <c r="F14" s="19"/>
      <c r="G14" s="19" t="s">
        <v>97</v>
      </c>
      <c r="H14" s="19"/>
      <c r="I14" s="70" t="s">
        <v>97</v>
      </c>
      <c r="J14" s="323">
        <f>J11+J13</f>
        <v>271213.891</v>
      </c>
      <c r="K14" s="323">
        <f t="shared" ref="K14:O14" si="1">K11+K13</f>
        <v>273304.62</v>
      </c>
      <c r="L14" s="323">
        <f t="shared" si="1"/>
        <v>340180.42599999998</v>
      </c>
      <c r="M14" s="323">
        <f t="shared" si="1"/>
        <v>341709.6593</v>
      </c>
      <c r="N14" s="323">
        <f t="shared" si="1"/>
        <v>342673.07627900003</v>
      </c>
      <c r="O14" s="323">
        <f t="shared" si="1"/>
        <v>342668.89799999999</v>
      </c>
      <c r="P14" s="325">
        <f t="shared" si="0"/>
        <v>100.77087828808887</v>
      </c>
      <c r="Q14" s="325">
        <f t="shared" si="0"/>
        <v>124.46932876582912</v>
      </c>
      <c r="R14" s="325">
        <f t="shared" si="0"/>
        <v>100.44953594713884</v>
      </c>
      <c r="S14" s="325">
        <f t="shared" si="0"/>
        <v>100.28194022404095</v>
      </c>
      <c r="T14" s="325">
        <f t="shared" si="0"/>
        <v>99.998780680686849</v>
      </c>
    </row>
    <row r="15" spans="1:33" ht="27" x14ac:dyDescent="0.2">
      <c r="A15" s="403" t="s">
        <v>58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389"/>
    </row>
    <row r="16" spans="1:33" ht="52.5" customHeight="1" x14ac:dyDescent="0.4">
      <c r="A16" s="7" t="s">
        <v>120</v>
      </c>
      <c r="B16" s="57"/>
      <c r="C16" s="8"/>
      <c r="D16" s="8"/>
      <c r="E16" s="8"/>
      <c r="F16" s="8"/>
      <c r="G16" s="8"/>
      <c r="H16" s="8"/>
      <c r="I16" s="67"/>
      <c r="J16" s="9"/>
      <c r="K16" s="9"/>
      <c r="L16" s="9"/>
      <c r="M16" s="9"/>
      <c r="N16" s="9"/>
      <c r="O16" s="9"/>
      <c r="P16" s="30"/>
      <c r="Q16" s="30"/>
      <c r="R16" s="30"/>
      <c r="S16" s="30"/>
      <c r="T16" s="30"/>
    </row>
    <row r="17" spans="1:20" ht="26.25" x14ac:dyDescent="0.4">
      <c r="A17" s="13" t="s">
        <v>59</v>
      </c>
      <c r="B17" s="58" t="s">
        <v>56</v>
      </c>
      <c r="C17" s="277">
        <v>7.6</v>
      </c>
      <c r="D17" s="275">
        <v>0</v>
      </c>
      <c r="E17" s="275">
        <f t="shared" ref="E17:E19" si="2">D17*107%</f>
        <v>0</v>
      </c>
      <c r="F17" s="275">
        <f t="shared" ref="F17:F20" si="3">E17*105%</f>
        <v>0</v>
      </c>
      <c r="G17" s="275">
        <f t="shared" ref="G17:G20" si="4">F17*103%</f>
        <v>0</v>
      </c>
      <c r="H17" s="275">
        <v>0</v>
      </c>
      <c r="I17" s="68">
        <v>67.05</v>
      </c>
      <c r="J17" s="283">
        <f t="shared" ref="J17:J20" si="5">C17*I17</f>
        <v>509.57999999999993</v>
      </c>
      <c r="K17" s="283">
        <f t="shared" ref="K17:K20" si="6">D17*I17</f>
        <v>0</v>
      </c>
      <c r="L17" s="283">
        <f t="shared" ref="L17:L20" si="7">E17*I17</f>
        <v>0</v>
      </c>
      <c r="M17" s="283">
        <f t="shared" ref="M17:M20" si="8">F17*I17</f>
        <v>0</v>
      </c>
      <c r="N17" s="283">
        <f t="shared" ref="N17:N20" si="9">G17*I17</f>
        <v>0</v>
      </c>
      <c r="O17" s="283">
        <f t="shared" ref="O17:O20" si="10">H17*I17</f>
        <v>0</v>
      </c>
      <c r="P17" s="316">
        <f t="shared" ref="P17:P20" si="11">K17/J17*100</f>
        <v>0</v>
      </c>
      <c r="Q17" s="316">
        <v>0</v>
      </c>
      <c r="R17" s="316">
        <v>0</v>
      </c>
      <c r="S17" s="316">
        <v>0</v>
      </c>
      <c r="T17" s="316">
        <v>0</v>
      </c>
    </row>
    <row r="18" spans="1:20" ht="26.25" x14ac:dyDescent="0.4">
      <c r="A18" s="13" t="s">
        <v>60</v>
      </c>
      <c r="B18" s="58" t="s">
        <v>56</v>
      </c>
      <c r="C18" s="278">
        <v>10.3</v>
      </c>
      <c r="D18" s="275">
        <v>0</v>
      </c>
      <c r="E18" s="275">
        <f t="shared" si="2"/>
        <v>0</v>
      </c>
      <c r="F18" s="275">
        <f t="shared" si="3"/>
        <v>0</v>
      </c>
      <c r="G18" s="275">
        <f t="shared" si="4"/>
        <v>0</v>
      </c>
      <c r="H18" s="275">
        <v>0</v>
      </c>
      <c r="I18" s="68">
        <v>42.4</v>
      </c>
      <c r="J18" s="283">
        <f t="shared" si="5"/>
        <v>436.72</v>
      </c>
      <c r="K18" s="283">
        <f t="shared" si="6"/>
        <v>0</v>
      </c>
      <c r="L18" s="283">
        <f t="shared" si="7"/>
        <v>0</v>
      </c>
      <c r="M18" s="283">
        <f t="shared" si="8"/>
        <v>0</v>
      </c>
      <c r="N18" s="283">
        <f t="shared" si="9"/>
        <v>0</v>
      </c>
      <c r="O18" s="283">
        <f t="shared" si="10"/>
        <v>0</v>
      </c>
      <c r="P18" s="316">
        <f t="shared" si="11"/>
        <v>0</v>
      </c>
      <c r="Q18" s="316">
        <v>0</v>
      </c>
      <c r="R18" s="316">
        <v>0</v>
      </c>
      <c r="S18" s="316">
        <v>0</v>
      </c>
      <c r="T18" s="316">
        <v>0</v>
      </c>
    </row>
    <row r="19" spans="1:20" ht="26.25" x14ac:dyDescent="0.4">
      <c r="A19" s="13" t="s">
        <v>61</v>
      </c>
      <c r="B19" s="58" t="s">
        <v>56</v>
      </c>
      <c r="C19" s="278">
        <v>49.3</v>
      </c>
      <c r="D19" s="275">
        <v>40.4</v>
      </c>
      <c r="E19" s="278">
        <f t="shared" si="2"/>
        <v>43.228000000000002</v>
      </c>
      <c r="F19" s="278">
        <f t="shared" si="3"/>
        <v>45.389400000000002</v>
      </c>
      <c r="G19" s="278">
        <f t="shared" si="4"/>
        <v>46.751082000000004</v>
      </c>
      <c r="H19" s="275">
        <v>46.9</v>
      </c>
      <c r="I19" s="68">
        <v>8.4600000000000009</v>
      </c>
      <c r="J19" s="283">
        <f t="shared" si="5"/>
        <v>417.07800000000003</v>
      </c>
      <c r="K19" s="283">
        <f t="shared" si="6"/>
        <v>341.78400000000005</v>
      </c>
      <c r="L19" s="283">
        <f t="shared" si="7"/>
        <v>365.70888000000002</v>
      </c>
      <c r="M19" s="283">
        <f t="shared" si="8"/>
        <v>383.99432400000006</v>
      </c>
      <c r="N19" s="283">
        <f t="shared" si="9"/>
        <v>395.51415372000008</v>
      </c>
      <c r="O19" s="283">
        <f>H19*I19</f>
        <v>396.774</v>
      </c>
      <c r="P19" s="317">
        <f t="shared" si="11"/>
        <v>81.947261663286014</v>
      </c>
      <c r="Q19" s="317">
        <f t="shared" ref="Q19" si="12">L19/K19*100</f>
        <v>106.99999999999999</v>
      </c>
      <c r="R19" s="317">
        <f t="shared" ref="R19:R20" si="13">M19/L19*100</f>
        <v>105</v>
      </c>
      <c r="S19" s="317">
        <f t="shared" ref="S19:S20" si="14">N19/M19*100</f>
        <v>103</v>
      </c>
      <c r="T19" s="317">
        <f t="shared" ref="T19:T20" si="15">O19/N19*100</f>
        <v>100.31853380420155</v>
      </c>
    </row>
    <row r="20" spans="1:20" ht="26.25" x14ac:dyDescent="0.4">
      <c r="A20" s="13" t="s">
        <v>62</v>
      </c>
      <c r="B20" s="58" t="s">
        <v>56</v>
      </c>
      <c r="C20" s="278">
        <v>36.700000000000003</v>
      </c>
      <c r="D20" s="275">
        <v>0</v>
      </c>
      <c r="E20" s="278">
        <v>1.3</v>
      </c>
      <c r="F20" s="278">
        <f t="shared" si="3"/>
        <v>1.3650000000000002</v>
      </c>
      <c r="G20" s="278">
        <f t="shared" si="4"/>
        <v>1.4059500000000003</v>
      </c>
      <c r="H20" s="275">
        <v>1.8</v>
      </c>
      <c r="I20" s="68">
        <v>17.82</v>
      </c>
      <c r="J20" s="283">
        <f t="shared" si="5"/>
        <v>653.99400000000003</v>
      </c>
      <c r="K20" s="283">
        <f t="shared" si="6"/>
        <v>0</v>
      </c>
      <c r="L20" s="283">
        <f t="shared" si="7"/>
        <v>23.166</v>
      </c>
      <c r="M20" s="283">
        <f t="shared" si="8"/>
        <v>24.324300000000004</v>
      </c>
      <c r="N20" s="283">
        <f t="shared" si="9"/>
        <v>25.054029000000003</v>
      </c>
      <c r="O20" s="283">
        <f t="shared" si="10"/>
        <v>32.076000000000001</v>
      </c>
      <c r="P20" s="317">
        <f t="shared" si="11"/>
        <v>0</v>
      </c>
      <c r="Q20" s="317">
        <v>0</v>
      </c>
      <c r="R20" s="317">
        <f t="shared" si="13"/>
        <v>105.00000000000003</v>
      </c>
      <c r="S20" s="317">
        <f t="shared" si="14"/>
        <v>103</v>
      </c>
      <c r="T20" s="317">
        <f t="shared" si="15"/>
        <v>128.02731249333189</v>
      </c>
    </row>
    <row r="21" spans="1:20" ht="54" customHeight="1" x14ac:dyDescent="0.4">
      <c r="A21" s="18" t="s">
        <v>121</v>
      </c>
      <c r="B21" s="58"/>
      <c r="C21" s="11"/>
      <c r="D21" s="11"/>
      <c r="E21" s="11"/>
      <c r="F21" s="11"/>
      <c r="G21" s="11"/>
      <c r="H21" s="11"/>
      <c r="I21" s="68"/>
      <c r="J21" s="12"/>
      <c r="K21" s="12"/>
      <c r="L21" s="12"/>
      <c r="M21" s="12"/>
      <c r="N21" s="12"/>
      <c r="O21" s="12"/>
      <c r="P21" s="31"/>
      <c r="Q21" s="31"/>
      <c r="R21" s="31" t="s">
        <v>359</v>
      </c>
      <c r="S21" s="31" t="s">
        <v>359</v>
      </c>
      <c r="T21" s="31" t="s">
        <v>359</v>
      </c>
    </row>
    <row r="22" spans="1:20" ht="52.5" x14ac:dyDescent="0.4">
      <c r="A22" s="13" t="s">
        <v>65</v>
      </c>
      <c r="B22" s="58" t="s">
        <v>66</v>
      </c>
      <c r="C22" s="275">
        <v>0.22763800000000001</v>
      </c>
      <c r="D22" s="275">
        <v>0.208985</v>
      </c>
      <c r="E22" s="275">
        <v>0.21898500000000001</v>
      </c>
      <c r="F22" s="275">
        <v>0.22087799999999999</v>
      </c>
      <c r="G22" s="275">
        <v>0.22889999999999999</v>
      </c>
      <c r="H22" s="275">
        <v>0.23111200000000001</v>
      </c>
      <c r="I22" s="68">
        <v>272.37</v>
      </c>
      <c r="J22" s="285">
        <f>C22*I22</f>
        <v>62.001762060000004</v>
      </c>
      <c r="K22" s="285">
        <f>D22*I22</f>
        <v>56.921244450000003</v>
      </c>
      <c r="L22" s="285">
        <f>E22*I22</f>
        <v>59.644944450000004</v>
      </c>
      <c r="M22" s="285">
        <f>F22*I22</f>
        <v>60.160540859999998</v>
      </c>
      <c r="N22" s="285">
        <f>G22*I22</f>
        <v>62.345492999999998</v>
      </c>
      <c r="O22" s="285">
        <f>H22*I22</f>
        <v>62.947975440000008</v>
      </c>
      <c r="P22" s="317">
        <f t="shared" ref="P22:Q22" si="16">K22/J22*100</f>
        <v>91.805849638461069</v>
      </c>
      <c r="Q22" s="317">
        <f t="shared" si="16"/>
        <v>104.78503241859465</v>
      </c>
      <c r="R22" s="317">
        <f t="shared" ref="R22" si="17">M22/L22*100</f>
        <v>100.86444277005273</v>
      </c>
      <c r="S22" s="317">
        <f t="shared" ref="S22" si="18">N22/M22*100</f>
        <v>103.63186917664954</v>
      </c>
      <c r="T22" s="317">
        <f t="shared" ref="T22" si="19">O22/N22*100</f>
        <v>100.96636085626913</v>
      </c>
    </row>
    <row r="23" spans="1:20" ht="27.75" x14ac:dyDescent="0.4">
      <c r="A23" s="34" t="s">
        <v>57</v>
      </c>
      <c r="B23" s="61" t="s">
        <v>97</v>
      </c>
      <c r="C23" s="19" t="s">
        <v>97</v>
      </c>
      <c r="D23" s="19" t="s">
        <v>97</v>
      </c>
      <c r="E23" s="19" t="s">
        <v>97</v>
      </c>
      <c r="F23" s="19"/>
      <c r="G23" s="19" t="s">
        <v>97</v>
      </c>
      <c r="H23" s="19"/>
      <c r="I23" s="70" t="s">
        <v>97</v>
      </c>
      <c r="J23" s="324">
        <f>J17+J18+J19+J20+J22</f>
        <v>2079.37376206</v>
      </c>
      <c r="K23" s="324">
        <f t="shared" ref="K23:O23" si="20">K17+K18+K19+K20+K22</f>
        <v>398.70524445000007</v>
      </c>
      <c r="L23" s="324">
        <f t="shared" si="20"/>
        <v>448.51982445000004</v>
      </c>
      <c r="M23" s="324">
        <f t="shared" si="20"/>
        <v>468.47916486000008</v>
      </c>
      <c r="N23" s="324">
        <f t="shared" si="20"/>
        <v>482.91367572000007</v>
      </c>
      <c r="O23" s="324">
        <f t="shared" si="20"/>
        <v>491.79797544000002</v>
      </c>
      <c r="P23" s="325">
        <f t="shared" ref="P23" si="21">K23/J23*100</f>
        <v>19.174294286324436</v>
      </c>
      <c r="Q23" s="325">
        <f t="shared" ref="Q23" si="22">L23/K23*100</f>
        <v>112.49408697112008</v>
      </c>
      <c r="R23" s="325">
        <f t="shared" ref="R23" si="23">M23/L23*100</f>
        <v>104.45004642425233</v>
      </c>
      <c r="S23" s="325">
        <f t="shared" ref="S23" si="24">N23/M23*100</f>
        <v>103.08114254436771</v>
      </c>
      <c r="T23" s="325">
        <f t="shared" ref="T23" si="25">O23/N23*100</f>
        <v>101.83972833379671</v>
      </c>
    </row>
    <row r="24" spans="1:20" ht="27" x14ac:dyDescent="0.2">
      <c r="A24" s="405" t="s">
        <v>67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7"/>
    </row>
    <row r="25" spans="1:20" ht="51.75" x14ac:dyDescent="0.4">
      <c r="A25" s="10" t="s">
        <v>69</v>
      </c>
      <c r="B25" s="58"/>
      <c r="C25" s="11"/>
      <c r="D25" s="11"/>
      <c r="E25" s="11"/>
      <c r="F25" s="11"/>
      <c r="G25" s="11"/>
      <c r="H25" s="11"/>
      <c r="I25" s="68"/>
      <c r="J25" s="12"/>
      <c r="K25" s="12"/>
      <c r="L25" s="12"/>
      <c r="M25" s="12"/>
      <c r="N25" s="12"/>
      <c r="O25" s="12"/>
      <c r="P25" s="31"/>
      <c r="Q25" s="31"/>
      <c r="R25" s="31"/>
      <c r="S25" s="31"/>
      <c r="T25" s="31"/>
    </row>
    <row r="26" spans="1:20" ht="26.25" x14ac:dyDescent="0.4">
      <c r="A26" s="13" t="s">
        <v>70</v>
      </c>
      <c r="B26" s="58" t="s">
        <v>68</v>
      </c>
      <c r="C26" s="275">
        <v>41.6</v>
      </c>
      <c r="D26" s="275">
        <v>42.1</v>
      </c>
      <c r="E26" s="278">
        <v>42.9</v>
      </c>
      <c r="F26" s="278">
        <v>43.01</v>
      </c>
      <c r="G26" s="278">
        <v>43.2</v>
      </c>
      <c r="H26" s="275">
        <v>43.4</v>
      </c>
      <c r="I26" s="68">
        <v>288.31</v>
      </c>
      <c r="J26" s="283">
        <f>C26*I26</f>
        <v>11993.696</v>
      </c>
      <c r="K26" s="283">
        <f>D26*I26</f>
        <v>12137.851000000001</v>
      </c>
      <c r="L26" s="283">
        <f>E26*I26</f>
        <v>12368.499</v>
      </c>
      <c r="M26" s="283">
        <f>F26*I26</f>
        <v>12400.213099999999</v>
      </c>
      <c r="N26" s="283">
        <f>G26*I26</f>
        <v>12454.992</v>
      </c>
      <c r="O26" s="283">
        <f>H26*I26</f>
        <v>12512.654</v>
      </c>
      <c r="P26" s="317">
        <f t="shared" ref="P26" si="26">K26/J26*100</f>
        <v>101.20192307692308</v>
      </c>
      <c r="Q26" s="317">
        <f t="shared" ref="Q26" si="27">L26/K26*100</f>
        <v>101.9002375296912</v>
      </c>
      <c r="R26" s="317">
        <f t="shared" ref="R26" si="28">M26/L26*100</f>
        <v>100.25641025641025</v>
      </c>
      <c r="S26" s="317">
        <f t="shared" ref="S26" si="29">N26/M26*100</f>
        <v>100.4417577307603</v>
      </c>
      <c r="T26" s="317">
        <f t="shared" ref="T26" si="30">O26/N26*100</f>
        <v>100.46296296296298</v>
      </c>
    </row>
    <row r="27" spans="1:20" ht="26.25" x14ac:dyDescent="0.4">
      <c r="A27" s="128" t="s">
        <v>57</v>
      </c>
      <c r="B27" s="123"/>
      <c r="C27" s="124"/>
      <c r="D27" s="124"/>
      <c r="E27" s="124"/>
      <c r="F27" s="124"/>
      <c r="G27" s="124"/>
      <c r="H27" s="124"/>
      <c r="I27" s="125"/>
      <c r="J27" s="126"/>
      <c r="K27" s="126"/>
      <c r="L27" s="126"/>
      <c r="M27" s="126"/>
      <c r="N27" s="126"/>
      <c r="O27" s="126"/>
      <c r="P27" s="127"/>
      <c r="Q27" s="127"/>
      <c r="R27" s="127"/>
      <c r="S27" s="127"/>
      <c r="T27" s="127"/>
    </row>
    <row r="28" spans="1:20" ht="71.25" customHeight="1" x14ac:dyDescent="0.4">
      <c r="A28" s="35" t="s">
        <v>71</v>
      </c>
      <c r="B28" s="19" t="s">
        <v>97</v>
      </c>
      <c r="C28" s="19" t="s">
        <v>97</v>
      </c>
      <c r="D28" s="19" t="s">
        <v>97</v>
      </c>
      <c r="E28" s="19" t="s">
        <v>97</v>
      </c>
      <c r="F28" s="19"/>
      <c r="G28" s="19" t="s">
        <v>97</v>
      </c>
      <c r="H28" s="19"/>
      <c r="I28" s="151" t="s">
        <v>97</v>
      </c>
      <c r="J28" s="324">
        <f>J14+J23+J26</f>
        <v>285286.96076206001</v>
      </c>
      <c r="K28" s="323">
        <f t="shared" ref="K28:O28" si="31">K14+K23+K26</f>
        <v>285841.17624445003</v>
      </c>
      <c r="L28" s="323">
        <f t="shared" si="31"/>
        <v>352997.44482445001</v>
      </c>
      <c r="M28" s="323">
        <f t="shared" si="31"/>
        <v>354578.35156485997</v>
      </c>
      <c r="N28" s="323">
        <f t="shared" si="31"/>
        <v>355610.98195472005</v>
      </c>
      <c r="O28" s="323">
        <f t="shared" si="31"/>
        <v>355673.34997543995</v>
      </c>
      <c r="P28" s="324">
        <f t="shared" ref="P28" si="32">K28/J28*100</f>
        <v>100.19426597027415</v>
      </c>
      <c r="Q28" s="324">
        <f t="shared" ref="Q28" si="33">L28/K28*100</f>
        <v>123.49425980621078</v>
      </c>
      <c r="R28" s="324">
        <f t="shared" ref="R28" si="34">M28/L28*100</f>
        <v>100.44785217671934</v>
      </c>
      <c r="S28" s="324">
        <f t="shared" ref="S28" si="35">N28/M28*100</f>
        <v>100.29122770335606</v>
      </c>
      <c r="T28" s="324">
        <f t="shared" ref="T28" si="36">O28/N28*100</f>
        <v>100.01753827184332</v>
      </c>
    </row>
    <row r="29" spans="1:20" ht="27" x14ac:dyDescent="0.2">
      <c r="A29" s="411" t="s">
        <v>72</v>
      </c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2"/>
      <c r="M29" s="412"/>
      <c r="N29" s="412"/>
      <c r="O29" s="412"/>
      <c r="P29" s="412"/>
      <c r="Q29" s="412"/>
      <c r="R29" s="412"/>
      <c r="S29" s="412"/>
      <c r="T29" s="407"/>
    </row>
    <row r="30" spans="1:20" ht="45" customHeight="1" x14ac:dyDescent="0.3">
      <c r="A30" s="22" t="s">
        <v>73</v>
      </c>
      <c r="B30" s="14" t="s">
        <v>64</v>
      </c>
      <c r="C30" s="275">
        <v>606.54</v>
      </c>
      <c r="D30" s="275">
        <v>612.1</v>
      </c>
      <c r="E30" s="278">
        <f>D30*107%</f>
        <v>654.94700000000012</v>
      </c>
      <c r="F30" s="278">
        <f>E30*105%</f>
        <v>687.6943500000001</v>
      </c>
      <c r="G30" s="277">
        <f>F30*103%</f>
        <v>708.3251805000001</v>
      </c>
      <c r="H30" s="275">
        <v>712.4</v>
      </c>
      <c r="I30" s="68">
        <v>509.11</v>
      </c>
      <c r="J30" s="283">
        <f>C30*I30</f>
        <v>308795.57939999999</v>
      </c>
      <c r="K30" s="283">
        <f>D30*I30</f>
        <v>311626.23100000003</v>
      </c>
      <c r="L30" s="283">
        <f>E30*I30</f>
        <v>333440.06717000005</v>
      </c>
      <c r="M30" s="283">
        <f>F30*I30</f>
        <v>350112.07052850007</v>
      </c>
      <c r="N30" s="283">
        <f>G30*I30</f>
        <v>360615.43264435505</v>
      </c>
      <c r="O30" s="283">
        <f>H30*I30</f>
        <v>362689.96399999998</v>
      </c>
      <c r="P30" s="317">
        <f t="shared" ref="P30" si="37">K30/J30*100</f>
        <v>100.91667491014609</v>
      </c>
      <c r="Q30" s="317">
        <f t="shared" ref="Q30" si="38">L30/K30*100</f>
        <v>107</v>
      </c>
      <c r="R30" s="317">
        <f t="shared" ref="R30" si="39">M30/L30*100</f>
        <v>105</v>
      </c>
      <c r="S30" s="317">
        <f t="shared" ref="S30" si="40">N30/M30*100</f>
        <v>103</v>
      </c>
      <c r="T30" s="317">
        <f t="shared" ref="T30" si="41">O30/N30*100</f>
        <v>100.57527525664463</v>
      </c>
    </row>
    <row r="31" spans="1:20" ht="26.25" x14ac:dyDescent="0.4">
      <c r="A31" s="15" t="s">
        <v>74</v>
      </c>
      <c r="B31" s="59" t="s">
        <v>56</v>
      </c>
      <c r="C31" s="16"/>
      <c r="D31" s="16"/>
      <c r="E31" s="16"/>
      <c r="F31" s="16"/>
      <c r="G31" s="16"/>
      <c r="H31" s="16"/>
      <c r="I31" s="69">
        <v>9.23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27.75" x14ac:dyDescent="0.4">
      <c r="A32" s="34" t="s">
        <v>57</v>
      </c>
      <c r="B32" s="61" t="s">
        <v>97</v>
      </c>
      <c r="C32" s="19" t="s">
        <v>97</v>
      </c>
      <c r="D32" s="19" t="s">
        <v>97</v>
      </c>
      <c r="E32" s="19" t="s">
        <v>97</v>
      </c>
      <c r="F32" s="19"/>
      <c r="G32" s="19" t="s">
        <v>97</v>
      </c>
      <c r="H32" s="19"/>
      <c r="I32" s="70" t="s">
        <v>97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27" x14ac:dyDescent="0.35">
      <c r="A33" s="413" t="s">
        <v>75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07"/>
    </row>
    <row r="34" spans="1:20" ht="26.25" x14ac:dyDescent="0.3">
      <c r="A34" s="21" t="s">
        <v>76</v>
      </c>
      <c r="B34" s="57" t="s">
        <v>56</v>
      </c>
      <c r="C34" s="280">
        <v>23512.2</v>
      </c>
      <c r="D34" s="280">
        <v>29674.6</v>
      </c>
      <c r="E34" s="279">
        <f t="shared" ref="E34:E38" si="42">D34*107%</f>
        <v>31751.822</v>
      </c>
      <c r="F34" s="279">
        <f t="shared" ref="F34:F38" si="43">E34*105%</f>
        <v>33339.413099999998</v>
      </c>
      <c r="G34" s="279">
        <f t="shared" ref="G34:G38" si="44">F34*103%</f>
        <v>34339.595493000001</v>
      </c>
      <c r="H34" s="279">
        <v>36200</v>
      </c>
      <c r="I34" s="67">
        <v>109.5</v>
      </c>
      <c r="J34" s="286">
        <f t="shared" ref="J34:J39" si="45">C34*I34</f>
        <v>2574585.9</v>
      </c>
      <c r="K34" s="286">
        <f t="shared" ref="K34:K39" si="46">D34*I34</f>
        <v>3249368.6999999997</v>
      </c>
      <c r="L34" s="286">
        <f t="shared" ref="L34:L39" si="47">E34*I34</f>
        <v>3476824.5090000001</v>
      </c>
      <c r="M34" s="286">
        <f t="shared" ref="M34:M39" si="48">F34*I34</f>
        <v>3650665.7344499999</v>
      </c>
      <c r="N34" s="286">
        <f t="shared" ref="N34:N39" si="49">G34*I34</f>
        <v>3760185.7064835001</v>
      </c>
      <c r="O34" s="286">
        <f t="shared" ref="O34:O39" si="50">H34*I34</f>
        <v>3963900</v>
      </c>
      <c r="P34" s="321">
        <f t="shared" ref="P34:P38" si="51">K34/J34*100</f>
        <v>126.20937215573191</v>
      </c>
      <c r="Q34" s="321">
        <f t="shared" ref="Q34:Q38" si="52">L34/K34*100</f>
        <v>107</v>
      </c>
      <c r="R34" s="321">
        <f t="shared" ref="R34:R38" si="53">M34/L34*100</f>
        <v>105</v>
      </c>
      <c r="S34" s="321">
        <f t="shared" ref="S34:S38" si="54">N34/M34*100</f>
        <v>103</v>
      </c>
      <c r="T34" s="321">
        <f t="shared" ref="T34:T38" si="55">O34/N34*100</f>
        <v>105.41766575957261</v>
      </c>
    </row>
    <row r="35" spans="1:20" ht="26.25" x14ac:dyDescent="0.3">
      <c r="A35" s="40" t="s">
        <v>77</v>
      </c>
      <c r="B35" s="58" t="s">
        <v>56</v>
      </c>
      <c r="C35" s="281">
        <v>1008</v>
      </c>
      <c r="D35" s="281">
        <v>962</v>
      </c>
      <c r="E35" s="278">
        <f t="shared" si="42"/>
        <v>1029.3400000000001</v>
      </c>
      <c r="F35" s="278">
        <f t="shared" si="43"/>
        <v>1080.8070000000002</v>
      </c>
      <c r="G35" s="278">
        <f>F35*103%</f>
        <v>1113.2312100000004</v>
      </c>
      <c r="H35" s="275">
        <v>1120.2</v>
      </c>
      <c r="I35" s="68">
        <v>315.2</v>
      </c>
      <c r="J35" s="287">
        <f t="shared" si="45"/>
        <v>317721.59999999998</v>
      </c>
      <c r="K35" s="287">
        <f t="shared" si="46"/>
        <v>303222.39999999997</v>
      </c>
      <c r="L35" s="287">
        <f t="shared" si="47"/>
        <v>324447.96800000005</v>
      </c>
      <c r="M35" s="287">
        <f t="shared" si="48"/>
        <v>340670.36640000006</v>
      </c>
      <c r="N35" s="287">
        <f t="shared" si="49"/>
        <v>350890.47739200009</v>
      </c>
      <c r="O35" s="287">
        <f t="shared" si="50"/>
        <v>353087.04</v>
      </c>
      <c r="P35" s="322">
        <f t="shared" si="51"/>
        <v>95.436507936507937</v>
      </c>
      <c r="Q35" s="322">
        <f t="shared" si="52"/>
        <v>107.00000000000003</v>
      </c>
      <c r="R35" s="322">
        <f t="shared" si="53"/>
        <v>105</v>
      </c>
      <c r="S35" s="322">
        <f t="shared" si="54"/>
        <v>103</v>
      </c>
      <c r="T35" s="322">
        <f t="shared" si="55"/>
        <v>100.625996642692</v>
      </c>
    </row>
    <row r="36" spans="1:20" ht="26.25" x14ac:dyDescent="0.3">
      <c r="A36" s="22" t="s">
        <v>78</v>
      </c>
      <c r="B36" s="58" t="s">
        <v>56</v>
      </c>
      <c r="C36" s="275">
        <v>2.9</v>
      </c>
      <c r="D36" s="281">
        <v>4.8</v>
      </c>
      <c r="E36" s="278">
        <f t="shared" si="42"/>
        <v>5.1360000000000001</v>
      </c>
      <c r="F36" s="278">
        <f t="shared" si="43"/>
        <v>5.3928000000000003</v>
      </c>
      <c r="G36" s="278">
        <f t="shared" si="44"/>
        <v>5.5545840000000002</v>
      </c>
      <c r="H36" s="275">
        <v>5.9</v>
      </c>
      <c r="I36" s="68">
        <v>444</v>
      </c>
      <c r="J36" s="287">
        <f t="shared" si="45"/>
        <v>1287.5999999999999</v>
      </c>
      <c r="K36" s="287">
        <f t="shared" si="46"/>
        <v>2131.1999999999998</v>
      </c>
      <c r="L36" s="287">
        <f t="shared" si="47"/>
        <v>2280.384</v>
      </c>
      <c r="M36" s="287">
        <f t="shared" si="48"/>
        <v>2394.4032000000002</v>
      </c>
      <c r="N36" s="287">
        <f t="shared" si="49"/>
        <v>2466.2352960000003</v>
      </c>
      <c r="O36" s="287">
        <f t="shared" si="50"/>
        <v>2619.6000000000004</v>
      </c>
      <c r="P36" s="322">
        <f t="shared" si="51"/>
        <v>165.51724137931035</v>
      </c>
      <c r="Q36" s="322">
        <f t="shared" si="52"/>
        <v>107</v>
      </c>
      <c r="R36" s="322">
        <f t="shared" si="53"/>
        <v>105</v>
      </c>
      <c r="S36" s="322">
        <f t="shared" si="54"/>
        <v>103</v>
      </c>
      <c r="T36" s="322">
        <f t="shared" si="55"/>
        <v>106.21857550448424</v>
      </c>
    </row>
    <row r="37" spans="1:20" ht="26.25" x14ac:dyDescent="0.3">
      <c r="A37" s="22" t="s">
        <v>79</v>
      </c>
      <c r="B37" s="58" t="s">
        <v>56</v>
      </c>
      <c r="C37" s="281">
        <v>123.7</v>
      </c>
      <c r="D37" s="281">
        <v>122.6</v>
      </c>
      <c r="E37" s="278">
        <f t="shared" si="42"/>
        <v>131.18199999999999</v>
      </c>
      <c r="F37" s="278">
        <f t="shared" si="43"/>
        <v>137.74109999999999</v>
      </c>
      <c r="G37" s="278">
        <f t="shared" si="44"/>
        <v>141.873333</v>
      </c>
      <c r="H37" s="275">
        <v>205</v>
      </c>
      <c r="I37" s="68">
        <v>1500</v>
      </c>
      <c r="J37" s="287">
        <f t="shared" si="45"/>
        <v>185550</v>
      </c>
      <c r="K37" s="287">
        <f t="shared" si="46"/>
        <v>183900</v>
      </c>
      <c r="L37" s="287">
        <f t="shared" si="47"/>
        <v>196772.99999999997</v>
      </c>
      <c r="M37" s="287">
        <f t="shared" si="48"/>
        <v>206611.65</v>
      </c>
      <c r="N37" s="287">
        <f t="shared" si="49"/>
        <v>212809.99950000001</v>
      </c>
      <c r="O37" s="287">
        <f t="shared" si="50"/>
        <v>307500</v>
      </c>
      <c r="P37" s="322">
        <f t="shared" si="51"/>
        <v>99.110751818916725</v>
      </c>
      <c r="Q37" s="322">
        <f t="shared" si="52"/>
        <v>106.99999999999999</v>
      </c>
      <c r="R37" s="322">
        <f t="shared" si="53"/>
        <v>105</v>
      </c>
      <c r="S37" s="322">
        <f t="shared" si="54"/>
        <v>103</v>
      </c>
      <c r="T37" s="322">
        <f t="shared" si="55"/>
        <v>144.49508985596327</v>
      </c>
    </row>
    <row r="38" spans="1:20" ht="26.25" x14ac:dyDescent="0.3">
      <c r="A38" s="22" t="s">
        <v>80</v>
      </c>
      <c r="B38" s="58" t="s">
        <v>56</v>
      </c>
      <c r="C38" s="282">
        <v>2962.8</v>
      </c>
      <c r="D38" s="281">
        <v>3199.5</v>
      </c>
      <c r="E38" s="278">
        <f t="shared" si="42"/>
        <v>3423.4650000000001</v>
      </c>
      <c r="F38" s="278">
        <f t="shared" si="43"/>
        <v>3594.6382500000004</v>
      </c>
      <c r="G38" s="278">
        <f t="shared" si="44"/>
        <v>3702.4773975000007</v>
      </c>
      <c r="H38" s="275">
        <v>5430</v>
      </c>
      <c r="I38" s="68">
        <v>296.3</v>
      </c>
      <c r="J38" s="287">
        <f t="shared" si="45"/>
        <v>877877.64000000013</v>
      </c>
      <c r="K38" s="287">
        <f t="shared" si="46"/>
        <v>948011.85000000009</v>
      </c>
      <c r="L38" s="287">
        <f t="shared" si="47"/>
        <v>1014372.6795000001</v>
      </c>
      <c r="M38" s="287">
        <f t="shared" si="48"/>
        <v>1065091.3134750002</v>
      </c>
      <c r="N38" s="287">
        <f t="shared" si="49"/>
        <v>1097044.0528792504</v>
      </c>
      <c r="O38" s="287">
        <f t="shared" si="50"/>
        <v>1608909</v>
      </c>
      <c r="P38" s="322">
        <f t="shared" si="51"/>
        <v>107.98906439854193</v>
      </c>
      <c r="Q38" s="322">
        <f t="shared" si="52"/>
        <v>107</v>
      </c>
      <c r="R38" s="322">
        <f t="shared" si="53"/>
        <v>105</v>
      </c>
      <c r="S38" s="322">
        <f t="shared" si="54"/>
        <v>103.00000000000003</v>
      </c>
      <c r="T38" s="322">
        <f t="shared" si="55"/>
        <v>146.65855904121014</v>
      </c>
    </row>
    <row r="39" spans="1:20" ht="26.25" x14ac:dyDescent="0.4">
      <c r="A39" s="22" t="s">
        <v>81</v>
      </c>
      <c r="B39" s="58" t="s">
        <v>63</v>
      </c>
      <c r="C39" s="275">
        <v>0</v>
      </c>
      <c r="D39" s="275">
        <v>0</v>
      </c>
      <c r="E39" s="275">
        <v>0</v>
      </c>
      <c r="F39" s="275">
        <v>0</v>
      </c>
      <c r="G39" s="275">
        <v>0</v>
      </c>
      <c r="H39" s="275">
        <v>0</v>
      </c>
      <c r="I39" s="68">
        <v>90.8</v>
      </c>
      <c r="J39" s="287">
        <f t="shared" si="45"/>
        <v>0</v>
      </c>
      <c r="K39" s="287">
        <f t="shared" si="46"/>
        <v>0</v>
      </c>
      <c r="L39" s="287">
        <f t="shared" si="47"/>
        <v>0</v>
      </c>
      <c r="M39" s="287">
        <f t="shared" si="48"/>
        <v>0</v>
      </c>
      <c r="N39" s="287">
        <f t="shared" si="49"/>
        <v>0</v>
      </c>
      <c r="O39" s="287">
        <f t="shared" si="50"/>
        <v>0</v>
      </c>
      <c r="P39" s="32"/>
      <c r="Q39" s="32"/>
      <c r="R39" s="32"/>
      <c r="S39" s="32"/>
      <c r="T39" s="32"/>
    </row>
    <row r="40" spans="1:20" ht="27.75" x14ac:dyDescent="0.4">
      <c r="A40" s="34" t="s">
        <v>57</v>
      </c>
      <c r="B40" s="61" t="s">
        <v>97</v>
      </c>
      <c r="C40" s="19"/>
      <c r="D40" s="19"/>
      <c r="E40" s="19"/>
      <c r="F40" s="19"/>
      <c r="G40" s="19" t="s">
        <v>97</v>
      </c>
      <c r="H40" s="19"/>
      <c r="I40" s="70" t="s">
        <v>97</v>
      </c>
      <c r="J40" s="323">
        <f>J34+J35+J36+J37+J38+J39</f>
        <v>3957022.74</v>
      </c>
      <c r="K40" s="323">
        <f t="shared" ref="K40:O40" si="56">K34+K35+K36+K37+K38+K39</f>
        <v>4686634.1500000004</v>
      </c>
      <c r="L40" s="323">
        <f t="shared" si="56"/>
        <v>5014698.5405000001</v>
      </c>
      <c r="M40" s="323">
        <f t="shared" si="56"/>
        <v>5265433.4675249998</v>
      </c>
      <c r="N40" s="323">
        <f t="shared" si="56"/>
        <v>5423396.4715507505</v>
      </c>
      <c r="O40" s="323">
        <f t="shared" si="56"/>
        <v>6236015.6399999997</v>
      </c>
      <c r="P40" s="325">
        <f t="shared" ref="P40" si="57">K40/J40*100</f>
        <v>118.43839315414195</v>
      </c>
      <c r="Q40" s="325">
        <f t="shared" ref="Q40" si="58">L40/K40*100</f>
        <v>106.99999999999999</v>
      </c>
      <c r="R40" s="325">
        <f t="shared" ref="R40" si="59">M40/L40*100</f>
        <v>104.99999999999999</v>
      </c>
      <c r="S40" s="325">
        <f t="shared" ref="S40" si="60">N40/M40*100</f>
        <v>103.00000000000003</v>
      </c>
      <c r="T40" s="325">
        <f t="shared" ref="T40" si="61">O40/N40*100</f>
        <v>114.98358404575373</v>
      </c>
    </row>
    <row r="41" spans="1:20" ht="27.75" x14ac:dyDescent="0.4">
      <c r="A41" s="36"/>
      <c r="B41" s="62"/>
      <c r="C41" s="27"/>
      <c r="D41" s="27"/>
      <c r="E41" s="27"/>
      <c r="F41" s="27"/>
      <c r="G41" s="27"/>
      <c r="H41" s="27"/>
      <c r="I41" s="71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spans="1:20" ht="26.25" x14ac:dyDescent="0.4">
      <c r="A42" s="409" t="s">
        <v>99</v>
      </c>
      <c r="B42" s="410"/>
      <c r="C42" s="410"/>
      <c r="D42" s="410"/>
      <c r="E42" s="410"/>
      <c r="F42" s="410"/>
      <c r="G42" s="410"/>
      <c r="H42" s="410"/>
      <c r="I42" s="410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spans="1:20" ht="26.25" x14ac:dyDescent="0.4">
      <c r="A43" s="37" t="s">
        <v>128</v>
      </c>
      <c r="B43" s="63"/>
      <c r="C43" s="38"/>
      <c r="D43" s="38"/>
      <c r="E43" s="38"/>
      <c r="F43" s="38"/>
      <c r="G43" s="38"/>
      <c r="H43" s="38"/>
      <c r="I43" s="72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</row>
    <row r="44" spans="1:20" ht="57.75" customHeight="1" x14ac:dyDescent="0.2">
      <c r="A44" s="408" t="s">
        <v>104</v>
      </c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  <c r="Q44" s="408"/>
      <c r="R44" s="408"/>
      <c r="S44" s="408"/>
    </row>
    <row r="45" spans="1:20" ht="20.25" x14ac:dyDescent="0.3">
      <c r="A45" s="29"/>
      <c r="B45" s="64"/>
      <c r="C45" s="23"/>
      <c r="D45" s="23"/>
      <c r="E45" s="23"/>
      <c r="F45" s="23"/>
      <c r="G45" s="23"/>
      <c r="H45" s="23"/>
      <c r="I45" s="73"/>
      <c r="J45" s="24"/>
      <c r="K45" s="24"/>
      <c r="L45" s="24"/>
      <c r="M45" s="24"/>
      <c r="N45" s="24"/>
      <c r="O45" s="24"/>
      <c r="P45" s="24"/>
      <c r="Q45" s="24"/>
      <c r="R45" s="24"/>
      <c r="S45" s="24"/>
    </row>
    <row r="46" spans="1:20" ht="20.25" x14ac:dyDescent="0.3">
      <c r="A46" s="23"/>
      <c r="B46" s="64"/>
      <c r="C46" s="23"/>
      <c r="D46" s="23"/>
      <c r="E46" s="23"/>
      <c r="F46" s="23"/>
      <c r="G46" s="23"/>
      <c r="H46" s="23"/>
      <c r="I46" s="73"/>
      <c r="J46" s="24"/>
      <c r="K46" s="24"/>
      <c r="L46" s="24"/>
      <c r="M46" s="24"/>
      <c r="N46" s="24"/>
      <c r="O46" s="24"/>
      <c r="P46" s="24"/>
      <c r="Q46" s="24"/>
      <c r="R46" s="24"/>
      <c r="S46" s="24"/>
    </row>
    <row r="47" spans="1:20" ht="20.25" x14ac:dyDescent="0.3">
      <c r="A47" s="23"/>
      <c r="B47" s="64"/>
      <c r="C47" s="23"/>
      <c r="D47" s="23"/>
      <c r="E47" s="23"/>
      <c r="F47" s="23"/>
      <c r="G47" s="23"/>
      <c r="H47" s="23"/>
      <c r="I47" s="73"/>
      <c r="J47" s="24"/>
      <c r="K47" s="24"/>
      <c r="L47" s="24"/>
      <c r="M47" s="24"/>
      <c r="N47" s="24"/>
      <c r="O47" s="24"/>
      <c r="P47" s="24"/>
      <c r="Q47" s="24"/>
      <c r="R47" s="24"/>
      <c r="S47" s="24"/>
    </row>
    <row r="48" spans="1:20" ht="20.25" x14ac:dyDescent="0.3">
      <c r="A48" s="23"/>
      <c r="B48" s="64"/>
      <c r="C48" s="23"/>
      <c r="D48" s="23"/>
      <c r="E48" s="23"/>
      <c r="F48" s="23"/>
      <c r="G48" s="23"/>
      <c r="H48" s="23"/>
      <c r="I48" s="73"/>
      <c r="J48" s="24"/>
      <c r="K48" s="24"/>
      <c r="L48" s="24"/>
      <c r="M48" s="24"/>
      <c r="N48" s="24"/>
      <c r="O48" s="24"/>
      <c r="P48" s="24"/>
      <c r="Q48" s="24"/>
      <c r="R48" s="24"/>
      <c r="S48" s="24"/>
    </row>
    <row r="49" spans="1:19" ht="20.25" x14ac:dyDescent="0.3">
      <c r="A49" s="23"/>
      <c r="B49" s="64"/>
      <c r="C49" s="23"/>
      <c r="D49" s="23"/>
      <c r="E49" s="23"/>
      <c r="F49" s="23"/>
      <c r="G49" s="23"/>
      <c r="H49" s="23"/>
      <c r="I49" s="73"/>
      <c r="J49" s="24"/>
      <c r="K49" s="24"/>
      <c r="L49" s="24"/>
      <c r="M49" s="24"/>
      <c r="N49" s="24"/>
      <c r="O49" s="24"/>
      <c r="P49" s="24"/>
      <c r="Q49" s="24"/>
      <c r="R49" s="24"/>
      <c r="S49" s="24"/>
    </row>
    <row r="50" spans="1:19" ht="20.25" x14ac:dyDescent="0.3">
      <c r="A50" s="23"/>
      <c r="B50" s="64"/>
      <c r="C50" s="23"/>
      <c r="D50" s="23"/>
      <c r="E50" s="23"/>
      <c r="F50" s="23"/>
      <c r="G50" s="23"/>
      <c r="H50" s="23"/>
      <c r="I50" s="73"/>
      <c r="J50" s="24"/>
      <c r="K50" s="24"/>
      <c r="L50" s="24"/>
      <c r="M50" s="24"/>
      <c r="N50" s="24"/>
      <c r="O50" s="24"/>
      <c r="P50" s="24"/>
      <c r="Q50" s="24"/>
      <c r="R50" s="24"/>
      <c r="S50" s="24"/>
    </row>
    <row r="51" spans="1:19" ht="20.25" x14ac:dyDescent="0.3">
      <c r="A51" s="23"/>
      <c r="B51" s="64"/>
      <c r="C51" s="23"/>
      <c r="D51" s="23"/>
      <c r="E51" s="23"/>
      <c r="F51" s="23"/>
      <c r="G51" s="23"/>
      <c r="H51" s="23"/>
      <c r="I51" s="73"/>
      <c r="J51" s="24"/>
      <c r="K51" s="24"/>
      <c r="L51" s="24"/>
      <c r="M51" s="24"/>
      <c r="N51" s="24"/>
      <c r="O51" s="24"/>
      <c r="P51" s="24"/>
      <c r="Q51" s="24"/>
      <c r="R51" s="24"/>
      <c r="S51" s="24"/>
    </row>
    <row r="52" spans="1:19" ht="20.25" x14ac:dyDescent="0.3">
      <c r="A52" s="23"/>
      <c r="B52" s="64"/>
      <c r="C52" s="23"/>
      <c r="D52" s="23"/>
      <c r="E52" s="23"/>
      <c r="F52" s="23"/>
      <c r="G52" s="23"/>
      <c r="H52" s="23"/>
      <c r="I52" s="73"/>
      <c r="J52" s="24"/>
      <c r="K52" s="24"/>
      <c r="L52" s="24"/>
      <c r="M52" s="24"/>
      <c r="N52" s="24"/>
      <c r="O52" s="24"/>
      <c r="P52" s="24"/>
      <c r="Q52" s="24"/>
      <c r="R52" s="24"/>
      <c r="S52" s="24"/>
    </row>
    <row r="53" spans="1:19" x14ac:dyDescent="0.2">
      <c r="A53" s="25"/>
      <c r="B53" s="65"/>
      <c r="C53" s="25"/>
      <c r="D53" s="25"/>
      <c r="E53" s="25"/>
      <c r="F53" s="25"/>
      <c r="G53" s="25"/>
      <c r="H53" s="25"/>
      <c r="I53" s="74"/>
    </row>
    <row r="54" spans="1:19" x14ac:dyDescent="0.2">
      <c r="A54" s="25"/>
      <c r="B54" s="65"/>
      <c r="C54" s="25"/>
      <c r="D54" s="25"/>
      <c r="E54" s="25"/>
      <c r="F54" s="25"/>
      <c r="G54" s="25"/>
      <c r="H54" s="25"/>
      <c r="I54" s="74"/>
    </row>
    <row r="55" spans="1:19" x14ac:dyDescent="0.2">
      <c r="A55" s="25"/>
      <c r="B55" s="65"/>
      <c r="C55" s="25"/>
      <c r="D55" s="25"/>
      <c r="E55" s="25"/>
      <c r="F55" s="25"/>
      <c r="G55" s="25"/>
      <c r="H55" s="25"/>
      <c r="I55" s="74"/>
    </row>
    <row r="56" spans="1:19" x14ac:dyDescent="0.2">
      <c r="A56" s="25"/>
      <c r="B56" s="65"/>
      <c r="C56" s="25"/>
      <c r="D56" s="25"/>
      <c r="E56" s="25"/>
      <c r="F56" s="25"/>
      <c r="G56" s="25"/>
      <c r="H56" s="25"/>
      <c r="I56" s="74"/>
    </row>
    <row r="57" spans="1:19" x14ac:dyDescent="0.2">
      <c r="A57" s="25"/>
      <c r="B57" s="65"/>
      <c r="C57" s="25"/>
      <c r="D57" s="25"/>
      <c r="E57" s="25"/>
      <c r="F57" s="25"/>
      <c r="G57" s="25"/>
      <c r="H57" s="25"/>
      <c r="I57" s="74"/>
    </row>
    <row r="58" spans="1:19" x14ac:dyDescent="0.2">
      <c r="A58" s="25"/>
      <c r="B58" s="65"/>
      <c r="C58" s="25"/>
      <c r="D58" s="25"/>
      <c r="E58" s="25"/>
      <c r="F58" s="25"/>
      <c r="G58" s="25"/>
      <c r="H58" s="25"/>
      <c r="I58" s="74"/>
    </row>
    <row r="59" spans="1:19" x14ac:dyDescent="0.2">
      <c r="A59" s="25"/>
      <c r="B59" s="65"/>
      <c r="C59" s="25"/>
      <c r="D59" s="25"/>
      <c r="E59" s="25"/>
      <c r="F59" s="25"/>
      <c r="G59" s="25"/>
      <c r="H59" s="25"/>
      <c r="I59" s="74"/>
    </row>
  </sheetData>
  <mergeCells count="16">
    <mergeCell ref="N1:T1"/>
    <mergeCell ref="A9:T9"/>
    <mergeCell ref="B5:H5"/>
    <mergeCell ref="J5:O5"/>
    <mergeCell ref="A2:S2"/>
    <mergeCell ref="A3:S3"/>
    <mergeCell ref="A5:A6"/>
    <mergeCell ref="I5:I6"/>
    <mergeCell ref="P5:T5"/>
    <mergeCell ref="A8:T8"/>
    <mergeCell ref="A15:T15"/>
    <mergeCell ref="A24:T24"/>
    <mergeCell ref="A44:S44"/>
    <mergeCell ref="A42:I42"/>
    <mergeCell ref="A29:T29"/>
    <mergeCell ref="A33:T33"/>
  </mergeCells>
  <phoneticPr fontId="15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33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enableFormatConditionsCalculation="0">
    <tabColor indexed="50"/>
  </sheetPr>
  <dimension ref="A1:J267"/>
  <sheetViews>
    <sheetView view="pageBreakPreview" zoomScale="75" zoomScaleNormal="100" workbookViewId="0">
      <selection activeCell="D53" sqref="D53"/>
    </sheetView>
  </sheetViews>
  <sheetFormatPr defaultColWidth="9.140625" defaultRowHeight="12.75" x14ac:dyDescent="0.2"/>
  <cols>
    <col min="1" max="1" width="42.7109375" style="182" customWidth="1"/>
    <col min="2" max="2" width="9.28515625" style="182" customWidth="1"/>
    <col min="3" max="5" width="14.7109375" style="154" customWidth="1"/>
    <col min="6" max="6" width="15.7109375" style="154" customWidth="1"/>
    <col min="7" max="7" width="12.28515625" style="154" customWidth="1"/>
    <col min="8" max="8" width="13.42578125" style="154" customWidth="1"/>
    <col min="9" max="9" width="13.5703125" style="154" customWidth="1"/>
    <col min="10" max="10" width="14.7109375" style="154" customWidth="1"/>
    <col min="11" max="16384" width="9.140625" style="154"/>
  </cols>
  <sheetData>
    <row r="1" spans="1:10" ht="15.75" x14ac:dyDescent="0.25">
      <c r="A1" s="152"/>
      <c r="B1" s="152"/>
      <c r="C1" s="153"/>
      <c r="D1" s="153"/>
      <c r="E1" s="153"/>
      <c r="F1" s="453" t="s">
        <v>155</v>
      </c>
      <c r="G1" s="453"/>
      <c r="H1" s="453"/>
      <c r="I1" s="453"/>
      <c r="J1" s="453"/>
    </row>
    <row r="2" spans="1:10" ht="24.75" customHeight="1" x14ac:dyDescent="0.2">
      <c r="A2" s="454" t="s">
        <v>156</v>
      </c>
      <c r="B2" s="454"/>
      <c r="C2" s="454"/>
      <c r="D2" s="454"/>
      <c r="E2" s="454"/>
      <c r="F2" s="454"/>
      <c r="G2" s="454"/>
      <c r="H2" s="454"/>
      <c r="I2" s="454"/>
      <c r="J2" s="454"/>
    </row>
    <row r="3" spans="1:10" ht="14.25" customHeight="1" x14ac:dyDescent="0.2">
      <c r="A3" s="455" t="s">
        <v>157</v>
      </c>
      <c r="B3" s="455"/>
      <c r="C3" s="455"/>
      <c r="D3" s="455"/>
      <c r="E3" s="455"/>
      <c r="F3" s="455"/>
      <c r="G3" s="455"/>
      <c r="H3" s="455"/>
      <c r="I3" s="455"/>
      <c r="J3" s="455"/>
    </row>
    <row r="4" spans="1:10" ht="14.25" customHeight="1" x14ac:dyDescent="0.2">
      <c r="A4" s="155"/>
      <c r="B4" s="155"/>
      <c r="C4" s="155"/>
      <c r="D4" s="155"/>
      <c r="E4" s="155"/>
      <c r="F4" s="155"/>
      <c r="G4" s="155"/>
      <c r="H4" s="155"/>
    </row>
    <row r="5" spans="1:10" ht="7.5" customHeight="1" x14ac:dyDescent="0.25">
      <c r="A5" s="456" t="s">
        <v>158</v>
      </c>
      <c r="B5" s="456"/>
      <c r="C5" s="456"/>
      <c r="D5" s="456"/>
      <c r="E5" s="456"/>
      <c r="F5" s="456"/>
      <c r="G5" s="456"/>
      <c r="H5" s="456"/>
      <c r="I5" s="456"/>
      <c r="J5" s="456"/>
    </row>
    <row r="6" spans="1:10" ht="15.75" x14ac:dyDescent="0.2">
      <c r="A6" s="455" t="s">
        <v>159</v>
      </c>
      <c r="B6" s="455"/>
      <c r="C6" s="455"/>
      <c r="D6" s="455"/>
      <c r="E6" s="455"/>
      <c r="F6" s="455"/>
      <c r="G6" s="455"/>
      <c r="H6" s="455"/>
      <c r="I6" s="455"/>
      <c r="J6" s="455"/>
    </row>
    <row r="7" spans="1:10" ht="13.5" thickBot="1" x14ac:dyDescent="0.25">
      <c r="A7" s="452"/>
      <c r="B7" s="452"/>
      <c r="C7" s="452"/>
      <c r="D7" s="452"/>
      <c r="E7" s="452"/>
      <c r="F7" s="452"/>
      <c r="G7" s="452"/>
      <c r="H7" s="452"/>
    </row>
    <row r="8" spans="1:10" ht="18.75" customHeight="1" x14ac:dyDescent="0.2">
      <c r="A8" s="429" t="s">
        <v>160</v>
      </c>
      <c r="B8" s="432" t="s">
        <v>161</v>
      </c>
      <c r="C8" s="440" t="s">
        <v>258</v>
      </c>
      <c r="D8" s="440" t="s">
        <v>275</v>
      </c>
      <c r="E8" s="440" t="s">
        <v>272</v>
      </c>
      <c r="F8" s="435" t="s">
        <v>162</v>
      </c>
      <c r="G8" s="436"/>
      <c r="H8" s="436"/>
      <c r="I8" s="437"/>
    </row>
    <row r="9" spans="1:10" ht="18.75" customHeight="1" x14ac:dyDescent="0.2">
      <c r="A9" s="430"/>
      <c r="B9" s="433"/>
      <c r="C9" s="433"/>
      <c r="D9" s="433"/>
      <c r="E9" s="433"/>
      <c r="F9" s="444">
        <v>2016</v>
      </c>
      <c r="G9" s="445"/>
      <c r="H9" s="438" t="s">
        <v>255</v>
      </c>
      <c r="I9" s="442" t="s">
        <v>265</v>
      </c>
    </row>
    <row r="10" spans="1:10" ht="16.5" customHeight="1" thickBot="1" x14ac:dyDescent="0.25">
      <c r="A10" s="431"/>
      <c r="B10" s="434"/>
      <c r="C10" s="441"/>
      <c r="D10" s="441"/>
      <c r="E10" s="441"/>
      <c r="F10" s="156" t="s">
        <v>105</v>
      </c>
      <c r="G10" s="157" t="s">
        <v>10</v>
      </c>
      <c r="H10" s="439"/>
      <c r="I10" s="443"/>
    </row>
    <row r="11" spans="1:10" ht="31.5" customHeight="1" x14ac:dyDescent="0.2">
      <c r="A11" s="158" t="s">
        <v>189</v>
      </c>
      <c r="B11" s="159" t="s">
        <v>23</v>
      </c>
      <c r="C11" s="160"/>
      <c r="D11" s="160"/>
      <c r="E11" s="160"/>
      <c r="F11" s="160"/>
      <c r="G11" s="161"/>
      <c r="H11" s="162"/>
      <c r="I11" s="161"/>
    </row>
    <row r="12" spans="1:10" ht="33" customHeight="1" x14ac:dyDescent="0.2">
      <c r="A12" s="163" t="s">
        <v>190</v>
      </c>
      <c r="B12" s="164" t="s">
        <v>23</v>
      </c>
      <c r="C12" s="165"/>
      <c r="D12" s="165"/>
      <c r="E12" s="165"/>
      <c r="F12" s="165"/>
      <c r="G12" s="166"/>
      <c r="H12" s="165"/>
      <c r="I12" s="166"/>
    </row>
    <row r="13" spans="1:10" ht="36.75" customHeight="1" x14ac:dyDescent="0.25">
      <c r="A13" s="163" t="s">
        <v>163</v>
      </c>
      <c r="B13" s="164" t="s">
        <v>164</v>
      </c>
      <c r="C13" s="167"/>
      <c r="D13" s="167"/>
      <c r="E13" s="167"/>
      <c r="F13" s="167"/>
      <c r="G13" s="168"/>
      <c r="H13" s="167"/>
      <c r="I13" s="168"/>
    </row>
    <row r="14" spans="1:10" ht="36" customHeight="1" x14ac:dyDescent="0.25">
      <c r="A14" s="163" t="s">
        <v>165</v>
      </c>
      <c r="B14" s="164" t="s">
        <v>164</v>
      </c>
      <c r="C14" s="167"/>
      <c r="D14" s="167"/>
      <c r="E14" s="167"/>
      <c r="F14" s="167"/>
      <c r="G14" s="168"/>
      <c r="H14" s="167"/>
      <c r="I14" s="168"/>
    </row>
    <row r="15" spans="1:10" ht="41.25" customHeight="1" x14ac:dyDescent="0.2">
      <c r="A15" s="163" t="s">
        <v>166</v>
      </c>
      <c r="B15" s="164" t="s">
        <v>164</v>
      </c>
      <c r="C15" s="165"/>
      <c r="D15" s="165"/>
      <c r="E15" s="165"/>
      <c r="F15" s="165"/>
      <c r="G15" s="166"/>
      <c r="H15" s="165"/>
      <c r="I15" s="166"/>
    </row>
    <row r="16" spans="1:10" ht="35.25" customHeight="1" x14ac:dyDescent="0.2">
      <c r="A16" s="169" t="s">
        <v>167</v>
      </c>
      <c r="B16" s="164" t="s">
        <v>23</v>
      </c>
      <c r="C16" s="165"/>
      <c r="D16" s="165"/>
      <c r="E16" s="165"/>
      <c r="F16" s="165"/>
      <c r="G16" s="166"/>
      <c r="H16" s="165"/>
      <c r="I16" s="166"/>
    </row>
    <row r="17" spans="1:9" ht="36.75" customHeight="1" x14ac:dyDescent="0.2">
      <c r="A17" s="163" t="s">
        <v>168</v>
      </c>
      <c r="B17" s="164" t="s">
        <v>164</v>
      </c>
      <c r="C17" s="165"/>
      <c r="D17" s="165"/>
      <c r="E17" s="165"/>
      <c r="F17" s="165"/>
      <c r="G17" s="166"/>
      <c r="H17" s="165"/>
      <c r="I17" s="166"/>
    </row>
    <row r="18" spans="1:9" ht="43.5" customHeight="1" x14ac:dyDescent="0.2">
      <c r="A18" s="163" t="s">
        <v>169</v>
      </c>
      <c r="B18" s="164" t="s">
        <v>164</v>
      </c>
      <c r="C18" s="165"/>
      <c r="D18" s="165"/>
      <c r="E18" s="165"/>
      <c r="F18" s="165"/>
      <c r="G18" s="166"/>
      <c r="H18" s="165"/>
      <c r="I18" s="166"/>
    </row>
    <row r="19" spans="1:9" ht="34.5" customHeight="1" x14ac:dyDescent="0.2">
      <c r="A19" s="163" t="s">
        <v>170</v>
      </c>
      <c r="B19" s="164" t="s">
        <v>24</v>
      </c>
      <c r="C19" s="165"/>
      <c r="D19" s="165"/>
      <c r="E19" s="165"/>
      <c r="F19" s="165"/>
      <c r="G19" s="166"/>
      <c r="H19" s="165"/>
      <c r="I19" s="166"/>
    </row>
    <row r="20" spans="1:9" ht="30.75" customHeight="1" x14ac:dyDescent="0.2">
      <c r="A20" s="163" t="s">
        <v>171</v>
      </c>
      <c r="B20" s="164"/>
      <c r="C20" s="165"/>
      <c r="D20" s="165"/>
      <c r="E20" s="165"/>
      <c r="F20" s="165"/>
      <c r="G20" s="166"/>
      <c r="H20" s="165"/>
      <c r="I20" s="166"/>
    </row>
    <row r="21" spans="1:9" ht="15.75" x14ac:dyDescent="0.2">
      <c r="A21" s="169" t="s">
        <v>172</v>
      </c>
      <c r="B21" s="164" t="s">
        <v>23</v>
      </c>
      <c r="C21" s="165"/>
      <c r="D21" s="165"/>
      <c r="E21" s="165"/>
      <c r="F21" s="165"/>
      <c r="G21" s="166"/>
      <c r="H21" s="165"/>
      <c r="I21" s="166"/>
    </row>
    <row r="22" spans="1:9" ht="15.75" x14ac:dyDescent="0.2">
      <c r="A22" s="169" t="s">
        <v>173</v>
      </c>
      <c r="B22" s="164" t="s">
        <v>23</v>
      </c>
      <c r="C22" s="165"/>
      <c r="D22" s="165"/>
      <c r="E22" s="165"/>
      <c r="F22" s="165"/>
      <c r="G22" s="166"/>
      <c r="H22" s="165"/>
      <c r="I22" s="166"/>
    </row>
    <row r="23" spans="1:9" ht="15.75" x14ac:dyDescent="0.2">
      <c r="A23" s="169" t="s">
        <v>174</v>
      </c>
      <c r="B23" s="164" t="s">
        <v>23</v>
      </c>
      <c r="C23" s="165"/>
      <c r="D23" s="165"/>
      <c r="E23" s="165"/>
      <c r="F23" s="165"/>
      <c r="G23" s="166"/>
      <c r="H23" s="165"/>
      <c r="I23" s="166"/>
    </row>
    <row r="24" spans="1:9" ht="15.75" x14ac:dyDescent="0.2">
      <c r="A24" s="169" t="s">
        <v>175</v>
      </c>
      <c r="B24" s="164" t="s">
        <v>23</v>
      </c>
      <c r="C24" s="165"/>
      <c r="D24" s="165"/>
      <c r="E24" s="165"/>
      <c r="F24" s="165"/>
      <c r="G24" s="166"/>
      <c r="H24" s="165"/>
      <c r="I24" s="166"/>
    </row>
    <row r="25" spans="1:9" ht="34.5" customHeight="1" x14ac:dyDescent="0.2">
      <c r="A25" s="163" t="s">
        <v>176</v>
      </c>
      <c r="B25" s="164"/>
      <c r="C25" s="165"/>
      <c r="D25" s="165"/>
      <c r="E25" s="165"/>
      <c r="F25" s="165"/>
      <c r="G25" s="166"/>
      <c r="H25" s="165"/>
      <c r="I25" s="166"/>
    </row>
    <row r="26" spans="1:9" ht="31.5" x14ac:dyDescent="0.2">
      <c r="A26" s="170" t="s">
        <v>177</v>
      </c>
      <c r="B26" s="164" t="s">
        <v>164</v>
      </c>
      <c r="C26" s="165"/>
      <c r="D26" s="165"/>
      <c r="E26" s="165"/>
      <c r="F26" s="165"/>
      <c r="G26" s="166"/>
      <c r="H26" s="165"/>
      <c r="I26" s="166"/>
    </row>
    <row r="27" spans="1:9" ht="31.5" x14ac:dyDescent="0.2">
      <c r="A27" s="170" t="s">
        <v>178</v>
      </c>
      <c r="B27" s="164" t="s">
        <v>164</v>
      </c>
      <c r="C27" s="165"/>
      <c r="D27" s="165"/>
      <c r="E27" s="165"/>
      <c r="F27" s="165"/>
      <c r="G27" s="166"/>
      <c r="H27" s="165"/>
      <c r="I27" s="166"/>
    </row>
    <row r="28" spans="1:9" ht="31.5" x14ac:dyDescent="0.2">
      <c r="A28" s="169" t="s">
        <v>179</v>
      </c>
      <c r="B28" s="164" t="s">
        <v>164</v>
      </c>
      <c r="C28" s="165"/>
      <c r="D28" s="165"/>
      <c r="E28" s="165"/>
      <c r="F28" s="165"/>
      <c r="G28" s="166"/>
      <c r="H28" s="165"/>
      <c r="I28" s="166"/>
    </row>
    <row r="29" spans="1:9" ht="31.5" x14ac:dyDescent="0.2">
      <c r="A29" s="170" t="s">
        <v>177</v>
      </c>
      <c r="B29" s="164" t="s">
        <v>164</v>
      </c>
      <c r="C29" s="165"/>
      <c r="D29" s="165"/>
      <c r="E29" s="165"/>
      <c r="F29" s="165"/>
      <c r="G29" s="166"/>
      <c r="H29" s="165"/>
      <c r="I29" s="166"/>
    </row>
    <row r="30" spans="1:9" ht="31.5" x14ac:dyDescent="0.2">
      <c r="A30" s="170" t="s">
        <v>178</v>
      </c>
      <c r="B30" s="164" t="s">
        <v>164</v>
      </c>
      <c r="C30" s="165"/>
      <c r="D30" s="165"/>
      <c r="E30" s="165"/>
      <c r="F30" s="165"/>
      <c r="G30" s="166"/>
      <c r="H30" s="165"/>
      <c r="I30" s="166"/>
    </row>
    <row r="31" spans="1:9" ht="33" customHeight="1" x14ac:dyDescent="0.2">
      <c r="A31" s="163" t="s">
        <v>180</v>
      </c>
      <c r="B31" s="164" t="s">
        <v>164</v>
      </c>
      <c r="C31" s="165"/>
      <c r="D31" s="165"/>
      <c r="E31" s="165"/>
      <c r="F31" s="165"/>
      <c r="G31" s="166"/>
      <c r="H31" s="165"/>
      <c r="I31" s="166"/>
    </row>
    <row r="32" spans="1:9" ht="15.75" x14ac:dyDescent="0.2">
      <c r="A32" s="169" t="s">
        <v>181</v>
      </c>
      <c r="B32" s="164"/>
      <c r="C32" s="165"/>
      <c r="D32" s="165"/>
      <c r="E32" s="165"/>
      <c r="F32" s="165"/>
      <c r="G32" s="166"/>
      <c r="H32" s="165"/>
      <c r="I32" s="166"/>
    </row>
    <row r="33" spans="1:10" ht="31.5" x14ac:dyDescent="0.2">
      <c r="A33" s="170" t="s">
        <v>0</v>
      </c>
      <c r="B33" s="164" t="s">
        <v>164</v>
      </c>
      <c r="C33" s="165"/>
      <c r="D33" s="165"/>
      <c r="E33" s="165"/>
      <c r="F33" s="165"/>
      <c r="G33" s="166"/>
      <c r="H33" s="165"/>
      <c r="I33" s="166"/>
    </row>
    <row r="34" spans="1:10" ht="31.5" x14ac:dyDescent="0.2">
      <c r="A34" s="170" t="s">
        <v>1</v>
      </c>
      <c r="B34" s="164" t="s">
        <v>164</v>
      </c>
      <c r="C34" s="165"/>
      <c r="D34" s="165"/>
      <c r="E34" s="165"/>
      <c r="F34" s="165"/>
      <c r="G34" s="166"/>
      <c r="H34" s="165"/>
      <c r="I34" s="166"/>
    </row>
    <row r="35" spans="1:10" ht="31.5" x14ac:dyDescent="0.2">
      <c r="A35" s="170" t="s">
        <v>182</v>
      </c>
      <c r="B35" s="164" t="s">
        <v>164</v>
      </c>
      <c r="C35" s="165"/>
      <c r="D35" s="165"/>
      <c r="E35" s="165"/>
      <c r="F35" s="165"/>
      <c r="G35" s="166"/>
      <c r="H35" s="165"/>
      <c r="I35" s="166"/>
    </row>
    <row r="36" spans="1:10" ht="32.25" customHeight="1" x14ac:dyDescent="0.25">
      <c r="A36" s="163" t="s">
        <v>183</v>
      </c>
      <c r="B36" s="164" t="s">
        <v>184</v>
      </c>
      <c r="C36" s="167"/>
      <c r="D36" s="167"/>
      <c r="E36" s="167"/>
      <c r="F36" s="167"/>
      <c r="G36" s="168"/>
      <c r="H36" s="167"/>
      <c r="I36" s="168"/>
    </row>
    <row r="37" spans="1:10" ht="32.25" customHeight="1" x14ac:dyDescent="0.25">
      <c r="A37" s="163" t="s">
        <v>191</v>
      </c>
      <c r="B37" s="164" t="s">
        <v>39</v>
      </c>
      <c r="C37" s="167"/>
      <c r="D37" s="167"/>
      <c r="E37" s="167"/>
      <c r="F37" s="167"/>
      <c r="G37" s="168"/>
      <c r="H37" s="167"/>
      <c r="I37" s="168"/>
    </row>
    <row r="38" spans="1:10" ht="34.5" customHeight="1" x14ac:dyDescent="0.25">
      <c r="A38" s="163" t="s">
        <v>44</v>
      </c>
      <c r="B38" s="164" t="s">
        <v>164</v>
      </c>
      <c r="C38" s="167"/>
      <c r="D38" s="167"/>
      <c r="E38" s="167"/>
      <c r="F38" s="167"/>
      <c r="G38" s="168"/>
      <c r="H38" s="167"/>
      <c r="I38" s="168"/>
    </row>
    <row r="39" spans="1:10" ht="34.5" customHeight="1" thickBot="1" x14ac:dyDescent="0.3">
      <c r="A39" s="171" t="s">
        <v>185</v>
      </c>
      <c r="B39" s="172" t="s">
        <v>164</v>
      </c>
      <c r="C39" s="173"/>
      <c r="D39" s="173"/>
      <c r="E39" s="173"/>
      <c r="F39" s="173"/>
      <c r="G39" s="174"/>
      <c r="H39" s="173"/>
      <c r="I39" s="174"/>
    </row>
    <row r="40" spans="1:10" ht="13.5" customHeight="1" x14ac:dyDescent="0.25">
      <c r="A40" s="175"/>
      <c r="B40" s="155"/>
      <c r="C40" s="176"/>
      <c r="D40" s="176"/>
      <c r="E40" s="176"/>
      <c r="F40" s="176"/>
      <c r="G40" s="176"/>
      <c r="H40" s="176"/>
      <c r="I40" s="176"/>
      <c r="J40" s="176"/>
    </row>
    <row r="41" spans="1:10" ht="19.5" customHeight="1" thickBot="1" x14ac:dyDescent="0.3">
      <c r="A41" s="177"/>
      <c r="B41" s="178"/>
      <c r="C41" s="153"/>
      <c r="D41" s="153"/>
      <c r="E41" s="153"/>
      <c r="F41" s="153"/>
      <c r="G41" s="153"/>
      <c r="H41" s="153"/>
      <c r="I41" s="153"/>
      <c r="J41" s="153"/>
    </row>
    <row r="42" spans="1:10" ht="15.75" customHeight="1" x14ac:dyDescent="0.2">
      <c r="A42" s="447" t="s">
        <v>186</v>
      </c>
      <c r="B42" s="432" t="s">
        <v>161</v>
      </c>
      <c r="C42" s="440" t="s">
        <v>258</v>
      </c>
      <c r="D42" s="440" t="s">
        <v>275</v>
      </c>
      <c r="E42" s="440" t="s">
        <v>272</v>
      </c>
      <c r="F42" s="435" t="s">
        <v>162</v>
      </c>
      <c r="G42" s="436"/>
      <c r="H42" s="436"/>
      <c r="I42" s="446"/>
    </row>
    <row r="43" spans="1:10" ht="15.75" customHeight="1" x14ac:dyDescent="0.2">
      <c r="A43" s="448"/>
      <c r="B43" s="433"/>
      <c r="C43" s="433"/>
      <c r="D43" s="433"/>
      <c r="E43" s="433"/>
      <c r="F43" s="444">
        <v>2016</v>
      </c>
      <c r="G43" s="445"/>
      <c r="H43" s="438" t="s">
        <v>255</v>
      </c>
      <c r="I43" s="450" t="s">
        <v>265</v>
      </c>
    </row>
    <row r="44" spans="1:10" ht="18.75" customHeight="1" thickBot="1" x14ac:dyDescent="0.25">
      <c r="A44" s="449"/>
      <c r="B44" s="434"/>
      <c r="C44" s="441"/>
      <c r="D44" s="441"/>
      <c r="E44" s="441"/>
      <c r="F44" s="156" t="s">
        <v>105</v>
      </c>
      <c r="G44" s="157" t="s">
        <v>10</v>
      </c>
      <c r="H44" s="439"/>
      <c r="I44" s="451"/>
    </row>
    <row r="45" spans="1:10" ht="31.5" x14ac:dyDescent="0.25">
      <c r="A45" s="196"/>
      <c r="B45" s="159" t="s">
        <v>187</v>
      </c>
      <c r="C45" s="179"/>
      <c r="D45" s="179"/>
      <c r="E45" s="179"/>
      <c r="F45" s="179"/>
      <c r="G45" s="180"/>
      <c r="H45" s="179"/>
      <c r="I45" s="197"/>
    </row>
    <row r="46" spans="1:10" ht="22.5" customHeight="1" thickBot="1" x14ac:dyDescent="0.3">
      <c r="A46" s="198"/>
      <c r="B46" s="199"/>
      <c r="C46" s="173"/>
      <c r="D46" s="173"/>
      <c r="E46" s="173"/>
      <c r="F46" s="173"/>
      <c r="G46" s="174"/>
      <c r="H46" s="173"/>
      <c r="I46" s="200"/>
    </row>
    <row r="47" spans="1:10" s="195" customFormat="1" ht="22.5" customHeight="1" x14ac:dyDescent="0.25">
      <c r="A47" s="192"/>
      <c r="B47" s="192"/>
      <c r="C47" s="176"/>
      <c r="D47" s="176"/>
      <c r="E47" s="176"/>
      <c r="F47" s="176"/>
      <c r="G47" s="176"/>
      <c r="H47" s="176"/>
      <c r="I47" s="176"/>
      <c r="J47" s="176"/>
    </row>
    <row r="48" spans="1:10" s="195" customFormat="1" ht="22.5" customHeight="1" thickBot="1" x14ac:dyDescent="0.25">
      <c r="A48" s="454" t="s">
        <v>273</v>
      </c>
      <c r="B48" s="454"/>
      <c r="C48" s="454"/>
      <c r="D48" s="454"/>
      <c r="E48" s="454"/>
      <c r="F48" s="454"/>
      <c r="G48" s="454"/>
      <c r="H48" s="454"/>
      <c r="I48" s="454"/>
      <c r="J48" s="454"/>
    </row>
    <row r="49" spans="1:10" s="195" customFormat="1" ht="63.75" customHeight="1" x14ac:dyDescent="0.2">
      <c r="A49" s="457" t="s">
        <v>242</v>
      </c>
      <c r="B49" s="463" t="s">
        <v>211</v>
      </c>
      <c r="C49" s="464"/>
      <c r="D49" s="459" t="s">
        <v>212</v>
      </c>
      <c r="E49" s="459" t="s">
        <v>213</v>
      </c>
      <c r="F49" s="460" t="s">
        <v>216</v>
      </c>
      <c r="G49" s="436"/>
      <c r="H49" s="437"/>
      <c r="I49" s="459" t="s">
        <v>217</v>
      </c>
      <c r="J49" s="461" t="s">
        <v>193</v>
      </c>
    </row>
    <row r="50" spans="1:10" s="195" customFormat="1" ht="36.75" customHeight="1" thickBot="1" x14ac:dyDescent="0.25">
      <c r="A50" s="458"/>
      <c r="B50" s="465"/>
      <c r="C50" s="443"/>
      <c r="D50" s="439"/>
      <c r="E50" s="439"/>
      <c r="F50" s="208" t="s">
        <v>214</v>
      </c>
      <c r="G50" s="208" t="s">
        <v>215</v>
      </c>
      <c r="H50" s="208" t="s">
        <v>195</v>
      </c>
      <c r="I50" s="439"/>
      <c r="J50" s="462"/>
    </row>
    <row r="51" spans="1:10" s="195" customFormat="1" ht="36.75" customHeight="1" x14ac:dyDescent="0.25">
      <c r="A51" s="466" t="s">
        <v>199</v>
      </c>
      <c r="B51" s="469" t="s">
        <v>274</v>
      </c>
      <c r="C51" s="470"/>
      <c r="D51" s="225"/>
      <c r="E51" s="225"/>
      <c r="F51" s="225"/>
      <c r="G51" s="225"/>
      <c r="H51" s="225"/>
      <c r="I51" s="225"/>
      <c r="J51" s="226"/>
    </row>
    <row r="52" spans="1:10" s="195" customFormat="1" ht="22.5" customHeight="1" x14ac:dyDescent="0.25">
      <c r="A52" s="467"/>
      <c r="B52" s="471">
        <v>2015</v>
      </c>
      <c r="C52" s="471">
        <v>2013</v>
      </c>
      <c r="D52" s="206"/>
      <c r="E52" s="206"/>
      <c r="F52" s="206"/>
      <c r="G52" s="206"/>
      <c r="H52" s="206"/>
      <c r="I52" s="206"/>
      <c r="J52" s="207"/>
    </row>
    <row r="53" spans="1:10" s="195" customFormat="1" ht="22.5" customHeight="1" x14ac:dyDescent="0.25">
      <c r="A53" s="467"/>
      <c r="B53" s="471">
        <v>2016</v>
      </c>
      <c r="C53" s="471">
        <v>2014</v>
      </c>
      <c r="D53" s="201"/>
      <c r="E53" s="201"/>
      <c r="F53" s="201"/>
      <c r="G53" s="201"/>
      <c r="H53" s="201"/>
      <c r="I53" s="201"/>
      <c r="J53" s="202"/>
    </row>
    <row r="54" spans="1:10" s="195" customFormat="1" ht="22.5" customHeight="1" x14ac:dyDescent="0.25">
      <c r="A54" s="467"/>
      <c r="B54" s="471">
        <v>2017</v>
      </c>
      <c r="C54" s="471">
        <v>2015</v>
      </c>
      <c r="D54" s="201"/>
      <c r="E54" s="201"/>
      <c r="F54" s="201"/>
      <c r="G54" s="201"/>
      <c r="H54" s="201"/>
      <c r="I54" s="201"/>
      <c r="J54" s="202"/>
    </row>
    <row r="55" spans="1:10" s="195" customFormat="1" ht="22.5" customHeight="1" thickBot="1" x14ac:dyDescent="0.3">
      <c r="A55" s="468"/>
      <c r="B55" s="471">
        <v>2018</v>
      </c>
      <c r="C55" s="471">
        <v>2016</v>
      </c>
      <c r="D55" s="201"/>
      <c r="E55" s="201"/>
      <c r="F55" s="201"/>
      <c r="G55" s="201"/>
      <c r="H55" s="201"/>
      <c r="I55" s="201"/>
      <c r="J55" s="202"/>
    </row>
    <row r="56" spans="1:10" s="195" customFormat="1" ht="33" customHeight="1" x14ac:dyDescent="0.25">
      <c r="A56" s="474" t="s">
        <v>218</v>
      </c>
      <c r="B56" s="469" t="s">
        <v>274</v>
      </c>
      <c r="C56" s="470"/>
      <c r="D56" s="201"/>
      <c r="E56" s="201"/>
      <c r="F56" s="201"/>
      <c r="G56" s="201"/>
      <c r="H56" s="201"/>
      <c r="I56" s="201"/>
      <c r="J56" s="202"/>
    </row>
    <row r="57" spans="1:10" s="195" customFormat="1" ht="22.5" customHeight="1" x14ac:dyDescent="0.25">
      <c r="A57" s="467"/>
      <c r="B57" s="471">
        <v>2015</v>
      </c>
      <c r="C57" s="471">
        <v>2013</v>
      </c>
      <c r="D57" s="201"/>
      <c r="E57" s="201"/>
      <c r="F57" s="201"/>
      <c r="G57" s="201"/>
      <c r="H57" s="201"/>
      <c r="I57" s="201"/>
      <c r="J57" s="202"/>
    </row>
    <row r="58" spans="1:10" s="195" customFormat="1" ht="22.5" customHeight="1" x14ac:dyDescent="0.25">
      <c r="A58" s="467"/>
      <c r="B58" s="471">
        <v>2016</v>
      </c>
      <c r="C58" s="471">
        <v>2014</v>
      </c>
      <c r="D58" s="201"/>
      <c r="E58" s="201"/>
      <c r="F58" s="201"/>
      <c r="G58" s="201"/>
      <c r="H58" s="201"/>
      <c r="I58" s="201"/>
      <c r="J58" s="202"/>
    </row>
    <row r="59" spans="1:10" s="195" customFormat="1" ht="22.5" customHeight="1" x14ac:dyDescent="0.25">
      <c r="A59" s="467"/>
      <c r="B59" s="471">
        <v>2017</v>
      </c>
      <c r="C59" s="471">
        <v>2015</v>
      </c>
      <c r="D59" s="201"/>
      <c r="E59" s="201"/>
      <c r="F59" s="201"/>
      <c r="G59" s="201"/>
      <c r="H59" s="201"/>
      <c r="I59" s="201"/>
      <c r="J59" s="202"/>
    </row>
    <row r="60" spans="1:10" s="195" customFormat="1" ht="22.5" customHeight="1" x14ac:dyDescent="0.25">
      <c r="A60" s="468"/>
      <c r="B60" s="471">
        <v>2018</v>
      </c>
      <c r="C60" s="471">
        <v>2016</v>
      </c>
      <c r="D60" s="201"/>
      <c r="E60" s="201"/>
      <c r="F60" s="201"/>
      <c r="G60" s="201"/>
      <c r="H60" s="201"/>
      <c r="I60" s="201"/>
      <c r="J60" s="202"/>
    </row>
    <row r="61" spans="1:10" s="195" customFormat="1" ht="22.5" customHeight="1" thickBot="1" x14ac:dyDescent="0.3">
      <c r="A61" s="203" t="s">
        <v>219</v>
      </c>
      <c r="B61" s="472"/>
      <c r="C61" s="473"/>
      <c r="D61" s="204"/>
      <c r="E61" s="204"/>
      <c r="F61" s="204"/>
      <c r="G61" s="204"/>
      <c r="H61" s="204"/>
      <c r="I61" s="204"/>
      <c r="J61" s="205"/>
    </row>
    <row r="62" spans="1:10" s="195" customFormat="1" ht="22.5" customHeight="1" x14ac:dyDescent="0.25">
      <c r="A62" s="192"/>
      <c r="B62" s="192"/>
      <c r="C62" s="176"/>
      <c r="D62" s="176"/>
      <c r="E62" s="176"/>
      <c r="F62" s="176"/>
      <c r="G62" s="176"/>
      <c r="H62" s="176"/>
      <c r="I62" s="176"/>
      <c r="J62" s="176"/>
    </row>
    <row r="63" spans="1:10" s="195" customFormat="1" ht="22.5" customHeight="1" x14ac:dyDescent="0.25">
      <c r="A63" s="192"/>
      <c r="B63" s="192"/>
      <c r="C63" s="176"/>
      <c r="D63" s="176"/>
      <c r="E63" s="176"/>
      <c r="F63" s="176"/>
      <c r="G63" s="176"/>
      <c r="H63" s="176"/>
      <c r="I63" s="176"/>
      <c r="J63" s="176"/>
    </row>
    <row r="64" spans="1:10" s="195" customFormat="1" ht="22.5" customHeight="1" x14ac:dyDescent="0.25">
      <c r="A64" s="192"/>
      <c r="B64" s="192"/>
      <c r="C64" s="176"/>
      <c r="D64" s="176"/>
      <c r="E64" s="176"/>
      <c r="F64" s="176"/>
      <c r="G64" s="176"/>
      <c r="H64" s="176"/>
      <c r="I64" s="176"/>
      <c r="J64" s="176"/>
    </row>
    <row r="65" spans="1:10" s="195" customFormat="1" ht="22.5" customHeight="1" x14ac:dyDescent="0.25">
      <c r="A65" s="192"/>
      <c r="B65" s="192"/>
      <c r="C65" s="176"/>
      <c r="D65" s="176"/>
      <c r="E65" s="176"/>
      <c r="F65" s="176"/>
      <c r="G65" s="176"/>
      <c r="H65" s="176"/>
      <c r="I65" s="176"/>
      <c r="J65" s="176"/>
    </row>
    <row r="66" spans="1:10" ht="27" customHeight="1" x14ac:dyDescent="0.25">
      <c r="A66" s="178" t="s">
        <v>188</v>
      </c>
      <c r="B66" s="193"/>
      <c r="C66" s="194"/>
      <c r="D66" s="194"/>
      <c r="E66" s="194"/>
      <c r="F66" s="194"/>
      <c r="G66" s="194"/>
      <c r="H66" s="194"/>
    </row>
    <row r="67" spans="1:10" ht="7.5" customHeight="1" x14ac:dyDescent="0.2">
      <c r="A67" s="181"/>
      <c r="B67" s="181"/>
    </row>
    <row r="68" spans="1:10" x14ac:dyDescent="0.2">
      <c r="A68" s="181"/>
      <c r="B68" s="181"/>
    </row>
    <row r="69" spans="1:10" x14ac:dyDescent="0.2">
      <c r="A69" s="181"/>
      <c r="B69" s="181"/>
    </row>
    <row r="70" spans="1:10" x14ac:dyDescent="0.2">
      <c r="A70" s="181"/>
      <c r="B70" s="181"/>
    </row>
    <row r="71" spans="1:10" x14ac:dyDescent="0.2">
      <c r="A71" s="181"/>
      <c r="B71" s="181"/>
    </row>
    <row r="72" spans="1:10" x14ac:dyDescent="0.2">
      <c r="A72" s="181"/>
      <c r="B72" s="181"/>
    </row>
    <row r="73" spans="1:10" x14ac:dyDescent="0.2">
      <c r="A73" s="181"/>
      <c r="B73" s="181"/>
    </row>
    <row r="74" spans="1:10" x14ac:dyDescent="0.2">
      <c r="A74" s="181"/>
      <c r="B74" s="181"/>
    </row>
    <row r="75" spans="1:10" x14ac:dyDescent="0.2">
      <c r="A75" s="181"/>
      <c r="B75" s="181"/>
    </row>
    <row r="76" spans="1:10" x14ac:dyDescent="0.2">
      <c r="A76" s="181"/>
      <c r="B76" s="181"/>
    </row>
    <row r="77" spans="1:10" x14ac:dyDescent="0.2">
      <c r="A77" s="181"/>
      <c r="B77" s="181"/>
    </row>
    <row r="78" spans="1:10" x14ac:dyDescent="0.2">
      <c r="A78" s="181"/>
      <c r="B78" s="181"/>
    </row>
    <row r="79" spans="1:10" x14ac:dyDescent="0.2">
      <c r="A79" s="181"/>
      <c r="B79" s="181"/>
    </row>
    <row r="80" spans="1:10" x14ac:dyDescent="0.2">
      <c r="A80" s="181"/>
      <c r="B80" s="181"/>
    </row>
    <row r="81" spans="1:2" x14ac:dyDescent="0.2">
      <c r="A81" s="181"/>
      <c r="B81" s="181"/>
    </row>
    <row r="82" spans="1:2" x14ac:dyDescent="0.2">
      <c r="A82" s="181"/>
      <c r="B82" s="181"/>
    </row>
    <row r="83" spans="1:2" x14ac:dyDescent="0.2">
      <c r="A83" s="181"/>
      <c r="B83" s="181"/>
    </row>
    <row r="84" spans="1:2" x14ac:dyDescent="0.2">
      <c r="A84" s="181"/>
      <c r="B84" s="181"/>
    </row>
    <row r="85" spans="1:2" x14ac:dyDescent="0.2">
      <c r="A85" s="181"/>
      <c r="B85" s="181"/>
    </row>
    <row r="86" spans="1:2" x14ac:dyDescent="0.2">
      <c r="A86" s="181"/>
      <c r="B86" s="181"/>
    </row>
    <row r="87" spans="1:2" x14ac:dyDescent="0.2">
      <c r="A87" s="181"/>
      <c r="B87" s="181"/>
    </row>
    <row r="88" spans="1:2" x14ac:dyDescent="0.2">
      <c r="A88" s="181"/>
      <c r="B88" s="181"/>
    </row>
    <row r="89" spans="1:2" x14ac:dyDescent="0.2">
      <c r="A89" s="181"/>
      <c r="B89" s="181"/>
    </row>
    <row r="90" spans="1:2" x14ac:dyDescent="0.2">
      <c r="A90" s="181"/>
      <c r="B90" s="181"/>
    </row>
    <row r="91" spans="1:2" x14ac:dyDescent="0.2">
      <c r="A91" s="181"/>
      <c r="B91" s="181"/>
    </row>
    <row r="92" spans="1:2" x14ac:dyDescent="0.2">
      <c r="A92" s="181"/>
      <c r="B92" s="181"/>
    </row>
    <row r="93" spans="1:2" x14ac:dyDescent="0.2">
      <c r="A93" s="181"/>
      <c r="B93" s="181"/>
    </row>
    <row r="94" spans="1:2" x14ac:dyDescent="0.2">
      <c r="A94" s="181"/>
      <c r="B94" s="181"/>
    </row>
    <row r="95" spans="1:2" x14ac:dyDescent="0.2">
      <c r="A95" s="181"/>
      <c r="B95" s="181"/>
    </row>
    <row r="96" spans="1:2" x14ac:dyDescent="0.2">
      <c r="A96" s="181"/>
      <c r="B96" s="181"/>
    </row>
    <row r="97" spans="1:2" x14ac:dyDescent="0.2">
      <c r="A97" s="181"/>
      <c r="B97" s="181"/>
    </row>
    <row r="98" spans="1:2" x14ac:dyDescent="0.2">
      <c r="A98" s="181"/>
      <c r="B98" s="181"/>
    </row>
    <row r="99" spans="1:2" x14ac:dyDescent="0.2">
      <c r="A99" s="181"/>
      <c r="B99" s="181"/>
    </row>
    <row r="100" spans="1:2" x14ac:dyDescent="0.2">
      <c r="A100" s="181"/>
      <c r="B100" s="181"/>
    </row>
    <row r="101" spans="1:2" x14ac:dyDescent="0.2">
      <c r="A101" s="181"/>
      <c r="B101" s="181"/>
    </row>
    <row r="102" spans="1:2" x14ac:dyDescent="0.2">
      <c r="A102" s="181"/>
      <c r="B102" s="181"/>
    </row>
    <row r="103" spans="1:2" x14ac:dyDescent="0.2">
      <c r="A103" s="181"/>
      <c r="B103" s="181"/>
    </row>
    <row r="104" spans="1:2" x14ac:dyDescent="0.2">
      <c r="A104" s="181"/>
      <c r="B104" s="181"/>
    </row>
    <row r="105" spans="1:2" x14ac:dyDescent="0.2">
      <c r="A105" s="181"/>
      <c r="B105" s="181"/>
    </row>
    <row r="106" spans="1:2" x14ac:dyDescent="0.2">
      <c r="A106" s="181"/>
      <c r="B106" s="181"/>
    </row>
    <row r="107" spans="1:2" x14ac:dyDescent="0.2">
      <c r="A107" s="181"/>
      <c r="B107" s="181"/>
    </row>
    <row r="108" spans="1:2" x14ac:dyDescent="0.2">
      <c r="A108" s="181"/>
      <c r="B108" s="181"/>
    </row>
    <row r="109" spans="1:2" x14ac:dyDescent="0.2">
      <c r="A109" s="181"/>
      <c r="B109" s="181"/>
    </row>
    <row r="110" spans="1:2" x14ac:dyDescent="0.2">
      <c r="A110" s="181"/>
      <c r="B110" s="181"/>
    </row>
    <row r="111" spans="1:2" x14ac:dyDescent="0.2">
      <c r="A111" s="181"/>
      <c r="B111" s="181"/>
    </row>
    <row r="112" spans="1:2" x14ac:dyDescent="0.2">
      <c r="A112" s="181"/>
      <c r="B112" s="181"/>
    </row>
    <row r="113" spans="1:2" x14ac:dyDescent="0.2">
      <c r="A113" s="181"/>
      <c r="B113" s="181"/>
    </row>
    <row r="114" spans="1:2" x14ac:dyDescent="0.2">
      <c r="A114" s="181"/>
      <c r="B114" s="181"/>
    </row>
    <row r="115" spans="1:2" x14ac:dyDescent="0.2">
      <c r="A115" s="181"/>
      <c r="B115" s="181"/>
    </row>
    <row r="116" spans="1:2" x14ac:dyDescent="0.2">
      <c r="A116" s="181"/>
      <c r="B116" s="181"/>
    </row>
    <row r="117" spans="1:2" x14ac:dyDescent="0.2">
      <c r="A117" s="181"/>
      <c r="B117" s="181"/>
    </row>
    <row r="118" spans="1:2" x14ac:dyDescent="0.2">
      <c r="A118" s="181"/>
      <c r="B118" s="181"/>
    </row>
    <row r="119" spans="1:2" x14ac:dyDescent="0.2">
      <c r="A119" s="181"/>
      <c r="B119" s="181"/>
    </row>
    <row r="120" spans="1:2" x14ac:dyDescent="0.2">
      <c r="A120" s="181"/>
      <c r="B120" s="181"/>
    </row>
    <row r="121" spans="1:2" x14ac:dyDescent="0.2">
      <c r="A121" s="181"/>
      <c r="B121" s="181"/>
    </row>
    <row r="122" spans="1:2" x14ac:dyDescent="0.2">
      <c r="A122" s="181"/>
      <c r="B122" s="181"/>
    </row>
    <row r="123" spans="1:2" x14ac:dyDescent="0.2">
      <c r="A123" s="181"/>
      <c r="B123" s="181"/>
    </row>
    <row r="124" spans="1:2" x14ac:dyDescent="0.2">
      <c r="A124" s="181"/>
      <c r="B124" s="181"/>
    </row>
    <row r="125" spans="1:2" x14ac:dyDescent="0.2">
      <c r="A125" s="181"/>
      <c r="B125" s="181"/>
    </row>
    <row r="126" spans="1:2" x14ac:dyDescent="0.2">
      <c r="A126" s="181"/>
      <c r="B126" s="181"/>
    </row>
    <row r="127" spans="1:2" x14ac:dyDescent="0.2">
      <c r="A127" s="181"/>
      <c r="B127" s="181"/>
    </row>
    <row r="128" spans="1:2" x14ac:dyDescent="0.2">
      <c r="A128" s="181"/>
      <c r="B128" s="181"/>
    </row>
    <row r="129" spans="1:2" x14ac:dyDescent="0.2">
      <c r="A129" s="181"/>
      <c r="B129" s="181"/>
    </row>
    <row r="130" spans="1:2" x14ac:dyDescent="0.2">
      <c r="A130" s="181"/>
      <c r="B130" s="181"/>
    </row>
    <row r="131" spans="1:2" x14ac:dyDescent="0.2">
      <c r="A131" s="181"/>
      <c r="B131" s="181"/>
    </row>
    <row r="132" spans="1:2" x14ac:dyDescent="0.2">
      <c r="A132" s="181"/>
      <c r="B132" s="181"/>
    </row>
    <row r="133" spans="1:2" x14ac:dyDescent="0.2">
      <c r="A133" s="181"/>
      <c r="B133" s="181"/>
    </row>
    <row r="134" spans="1:2" x14ac:dyDescent="0.2">
      <c r="A134" s="181"/>
      <c r="B134" s="181"/>
    </row>
    <row r="135" spans="1:2" x14ac:dyDescent="0.2">
      <c r="A135" s="181"/>
      <c r="B135" s="181"/>
    </row>
    <row r="136" spans="1:2" x14ac:dyDescent="0.2">
      <c r="A136" s="181"/>
      <c r="B136" s="181"/>
    </row>
    <row r="137" spans="1:2" x14ac:dyDescent="0.2">
      <c r="A137" s="181"/>
      <c r="B137" s="181"/>
    </row>
    <row r="138" spans="1:2" x14ac:dyDescent="0.2">
      <c r="A138" s="181"/>
      <c r="B138" s="181"/>
    </row>
    <row r="139" spans="1:2" x14ac:dyDescent="0.2">
      <c r="A139" s="181"/>
      <c r="B139" s="181"/>
    </row>
    <row r="140" spans="1:2" x14ac:dyDescent="0.2">
      <c r="A140" s="181"/>
      <c r="B140" s="181"/>
    </row>
    <row r="141" spans="1:2" x14ac:dyDescent="0.2">
      <c r="A141" s="181"/>
      <c r="B141" s="181"/>
    </row>
    <row r="142" spans="1:2" x14ac:dyDescent="0.2">
      <c r="A142" s="181"/>
      <c r="B142" s="181"/>
    </row>
    <row r="143" spans="1:2" x14ac:dyDescent="0.2">
      <c r="A143" s="181"/>
      <c r="B143" s="181"/>
    </row>
    <row r="144" spans="1:2" x14ac:dyDescent="0.2">
      <c r="A144" s="181"/>
      <c r="B144" s="181"/>
    </row>
    <row r="145" spans="1:2" x14ac:dyDescent="0.2">
      <c r="A145" s="181"/>
      <c r="B145" s="181"/>
    </row>
    <row r="146" spans="1:2" x14ac:dyDescent="0.2">
      <c r="A146" s="181"/>
      <c r="B146" s="181"/>
    </row>
    <row r="147" spans="1:2" x14ac:dyDescent="0.2">
      <c r="A147" s="181"/>
      <c r="B147" s="181"/>
    </row>
    <row r="148" spans="1:2" x14ac:dyDescent="0.2">
      <c r="A148" s="181"/>
      <c r="B148" s="181"/>
    </row>
    <row r="149" spans="1:2" x14ac:dyDescent="0.2">
      <c r="A149" s="181"/>
      <c r="B149" s="181"/>
    </row>
    <row r="150" spans="1:2" x14ac:dyDescent="0.2">
      <c r="A150" s="181"/>
      <c r="B150" s="181"/>
    </row>
    <row r="151" spans="1:2" x14ac:dyDescent="0.2">
      <c r="A151" s="181"/>
      <c r="B151" s="181"/>
    </row>
    <row r="152" spans="1:2" x14ac:dyDescent="0.2">
      <c r="A152" s="181"/>
      <c r="B152" s="181"/>
    </row>
    <row r="153" spans="1:2" x14ac:dyDescent="0.2">
      <c r="A153" s="181"/>
      <c r="B153" s="181"/>
    </row>
    <row r="154" spans="1:2" x14ac:dyDescent="0.2">
      <c r="A154" s="181"/>
      <c r="B154" s="181"/>
    </row>
    <row r="155" spans="1:2" x14ac:dyDescent="0.2">
      <c r="A155" s="181"/>
      <c r="B155" s="181"/>
    </row>
    <row r="156" spans="1:2" x14ac:dyDescent="0.2">
      <c r="A156" s="181"/>
      <c r="B156" s="181"/>
    </row>
    <row r="157" spans="1:2" x14ac:dyDescent="0.2">
      <c r="A157" s="181"/>
      <c r="B157" s="181"/>
    </row>
    <row r="158" spans="1:2" x14ac:dyDescent="0.2">
      <c r="A158" s="181"/>
      <c r="B158" s="181"/>
    </row>
    <row r="159" spans="1:2" x14ac:dyDescent="0.2">
      <c r="A159" s="181"/>
      <c r="B159" s="181"/>
    </row>
    <row r="160" spans="1:2" x14ac:dyDescent="0.2">
      <c r="A160" s="181"/>
      <c r="B160" s="181"/>
    </row>
    <row r="161" spans="1:2" x14ac:dyDescent="0.2">
      <c r="A161" s="181"/>
      <c r="B161" s="181"/>
    </row>
    <row r="162" spans="1:2" x14ac:dyDescent="0.2">
      <c r="A162" s="181"/>
      <c r="B162" s="181"/>
    </row>
    <row r="163" spans="1:2" x14ac:dyDescent="0.2">
      <c r="A163" s="181"/>
      <c r="B163" s="181"/>
    </row>
    <row r="164" spans="1:2" x14ac:dyDescent="0.2">
      <c r="A164" s="181"/>
      <c r="B164" s="181"/>
    </row>
    <row r="165" spans="1:2" x14ac:dyDescent="0.2">
      <c r="A165" s="181"/>
      <c r="B165" s="181"/>
    </row>
    <row r="166" spans="1:2" x14ac:dyDescent="0.2">
      <c r="A166" s="181"/>
      <c r="B166" s="181"/>
    </row>
    <row r="167" spans="1:2" x14ac:dyDescent="0.2">
      <c r="A167" s="181"/>
      <c r="B167" s="181"/>
    </row>
    <row r="168" spans="1:2" x14ac:dyDescent="0.2">
      <c r="A168" s="181"/>
      <c r="B168" s="181"/>
    </row>
    <row r="169" spans="1:2" x14ac:dyDescent="0.2">
      <c r="A169" s="181"/>
      <c r="B169" s="181"/>
    </row>
    <row r="170" spans="1:2" x14ac:dyDescent="0.2">
      <c r="A170" s="181"/>
      <c r="B170" s="181"/>
    </row>
    <row r="171" spans="1:2" x14ac:dyDescent="0.2">
      <c r="A171" s="181"/>
      <c r="B171" s="181"/>
    </row>
    <row r="172" spans="1:2" x14ac:dyDescent="0.2">
      <c r="A172" s="181"/>
      <c r="B172" s="181"/>
    </row>
    <row r="173" spans="1:2" x14ac:dyDescent="0.2">
      <c r="A173" s="181"/>
      <c r="B173" s="181"/>
    </row>
    <row r="174" spans="1:2" x14ac:dyDescent="0.2">
      <c r="A174" s="181"/>
      <c r="B174" s="181"/>
    </row>
    <row r="175" spans="1:2" x14ac:dyDescent="0.2">
      <c r="A175" s="181"/>
      <c r="B175" s="181"/>
    </row>
    <row r="176" spans="1:2" x14ac:dyDescent="0.2">
      <c r="A176" s="181"/>
      <c r="B176" s="181"/>
    </row>
    <row r="177" spans="1:2" x14ac:dyDescent="0.2">
      <c r="A177" s="181"/>
      <c r="B177" s="181"/>
    </row>
    <row r="178" spans="1:2" x14ac:dyDescent="0.2">
      <c r="A178" s="181"/>
      <c r="B178" s="181"/>
    </row>
    <row r="179" spans="1:2" x14ac:dyDescent="0.2">
      <c r="A179" s="181"/>
      <c r="B179" s="181"/>
    </row>
    <row r="180" spans="1:2" x14ac:dyDescent="0.2">
      <c r="A180" s="181"/>
      <c r="B180" s="181"/>
    </row>
    <row r="181" spans="1:2" x14ac:dyDescent="0.2">
      <c r="A181" s="181"/>
      <c r="B181" s="181"/>
    </row>
    <row r="182" spans="1:2" x14ac:dyDescent="0.2">
      <c r="A182" s="181"/>
      <c r="B182" s="181"/>
    </row>
    <row r="183" spans="1:2" x14ac:dyDescent="0.2">
      <c r="A183" s="181"/>
      <c r="B183" s="181"/>
    </row>
    <row r="184" spans="1:2" x14ac:dyDescent="0.2">
      <c r="A184" s="181"/>
      <c r="B184" s="181"/>
    </row>
    <row r="185" spans="1:2" x14ac:dyDescent="0.2">
      <c r="A185" s="181"/>
      <c r="B185" s="181"/>
    </row>
    <row r="186" spans="1:2" x14ac:dyDescent="0.2">
      <c r="A186" s="181"/>
      <c r="B186" s="181"/>
    </row>
    <row r="187" spans="1:2" x14ac:dyDescent="0.2">
      <c r="A187" s="181"/>
      <c r="B187" s="181"/>
    </row>
    <row r="188" spans="1:2" x14ac:dyDescent="0.2">
      <c r="A188" s="181"/>
      <c r="B188" s="181"/>
    </row>
    <row r="189" spans="1:2" x14ac:dyDescent="0.2">
      <c r="A189" s="181"/>
      <c r="B189" s="181"/>
    </row>
    <row r="190" spans="1:2" x14ac:dyDescent="0.2">
      <c r="A190" s="181"/>
      <c r="B190" s="181"/>
    </row>
    <row r="191" spans="1:2" x14ac:dyDescent="0.2">
      <c r="A191" s="181"/>
      <c r="B191" s="181"/>
    </row>
    <row r="192" spans="1:2" x14ac:dyDescent="0.2">
      <c r="A192" s="181"/>
      <c r="B192" s="181"/>
    </row>
    <row r="193" spans="1:2" x14ac:dyDescent="0.2">
      <c r="A193" s="181"/>
      <c r="B193" s="181"/>
    </row>
    <row r="194" spans="1:2" x14ac:dyDescent="0.2">
      <c r="A194" s="181"/>
      <c r="B194" s="181"/>
    </row>
    <row r="195" spans="1:2" x14ac:dyDescent="0.2">
      <c r="A195" s="181"/>
      <c r="B195" s="181"/>
    </row>
    <row r="196" spans="1:2" x14ac:dyDescent="0.2">
      <c r="A196" s="181"/>
      <c r="B196" s="181"/>
    </row>
    <row r="197" spans="1:2" x14ac:dyDescent="0.2">
      <c r="A197" s="181"/>
      <c r="B197" s="181"/>
    </row>
    <row r="198" spans="1:2" x14ac:dyDescent="0.2">
      <c r="A198" s="181"/>
      <c r="B198" s="181"/>
    </row>
    <row r="199" spans="1:2" x14ac:dyDescent="0.2">
      <c r="A199" s="181"/>
      <c r="B199" s="181"/>
    </row>
    <row r="200" spans="1:2" x14ac:dyDescent="0.2">
      <c r="A200" s="181"/>
      <c r="B200" s="181"/>
    </row>
    <row r="201" spans="1:2" x14ac:dyDescent="0.2">
      <c r="A201" s="181"/>
      <c r="B201" s="181"/>
    </row>
    <row r="202" spans="1:2" x14ac:dyDescent="0.2">
      <c r="A202" s="181"/>
      <c r="B202" s="181"/>
    </row>
    <row r="203" spans="1:2" x14ac:dyDescent="0.2">
      <c r="A203" s="181"/>
      <c r="B203" s="181"/>
    </row>
    <row r="204" spans="1:2" x14ac:dyDescent="0.2">
      <c r="A204" s="181"/>
      <c r="B204" s="181"/>
    </row>
    <row r="205" spans="1:2" x14ac:dyDescent="0.2">
      <c r="A205" s="181"/>
      <c r="B205" s="181"/>
    </row>
    <row r="206" spans="1:2" x14ac:dyDescent="0.2">
      <c r="A206" s="181"/>
      <c r="B206" s="181"/>
    </row>
    <row r="207" spans="1:2" x14ac:dyDescent="0.2">
      <c r="A207" s="181"/>
      <c r="B207" s="181"/>
    </row>
    <row r="208" spans="1:2" x14ac:dyDescent="0.2">
      <c r="A208" s="181"/>
      <c r="B208" s="181"/>
    </row>
    <row r="209" spans="1:2" x14ac:dyDescent="0.2">
      <c r="A209" s="181"/>
      <c r="B209" s="181"/>
    </row>
    <row r="210" spans="1:2" x14ac:dyDescent="0.2">
      <c r="A210" s="181"/>
      <c r="B210" s="181"/>
    </row>
    <row r="211" spans="1:2" x14ac:dyDescent="0.2">
      <c r="A211" s="181"/>
      <c r="B211" s="181"/>
    </row>
    <row r="212" spans="1:2" x14ac:dyDescent="0.2">
      <c r="A212" s="181"/>
      <c r="B212" s="181"/>
    </row>
    <row r="213" spans="1:2" x14ac:dyDescent="0.2">
      <c r="A213" s="181"/>
      <c r="B213" s="181"/>
    </row>
    <row r="214" spans="1:2" x14ac:dyDescent="0.2">
      <c r="A214" s="181"/>
      <c r="B214" s="181"/>
    </row>
    <row r="215" spans="1:2" x14ac:dyDescent="0.2">
      <c r="A215" s="181"/>
      <c r="B215" s="181"/>
    </row>
    <row r="216" spans="1:2" x14ac:dyDescent="0.2">
      <c r="A216" s="181"/>
      <c r="B216" s="181"/>
    </row>
    <row r="217" spans="1:2" x14ac:dyDescent="0.2">
      <c r="A217" s="181"/>
      <c r="B217" s="181"/>
    </row>
    <row r="218" spans="1:2" x14ac:dyDescent="0.2">
      <c r="A218" s="181"/>
      <c r="B218" s="181"/>
    </row>
    <row r="219" spans="1:2" x14ac:dyDescent="0.2">
      <c r="A219" s="181"/>
      <c r="B219" s="181"/>
    </row>
    <row r="220" spans="1:2" x14ac:dyDescent="0.2">
      <c r="A220" s="181"/>
      <c r="B220" s="181"/>
    </row>
    <row r="221" spans="1:2" x14ac:dyDescent="0.2">
      <c r="A221" s="181"/>
      <c r="B221" s="181"/>
    </row>
    <row r="222" spans="1:2" x14ac:dyDescent="0.2">
      <c r="A222" s="181"/>
      <c r="B222" s="181"/>
    </row>
    <row r="223" spans="1:2" x14ac:dyDescent="0.2">
      <c r="A223" s="181"/>
      <c r="B223" s="181"/>
    </row>
    <row r="224" spans="1:2" x14ac:dyDescent="0.2">
      <c r="A224" s="181"/>
      <c r="B224" s="181"/>
    </row>
    <row r="225" spans="1:2" x14ac:dyDescent="0.2">
      <c r="A225" s="181"/>
      <c r="B225" s="181"/>
    </row>
    <row r="226" spans="1:2" x14ac:dyDescent="0.2">
      <c r="A226" s="181"/>
      <c r="B226" s="181"/>
    </row>
    <row r="227" spans="1:2" x14ac:dyDescent="0.2">
      <c r="A227" s="181"/>
      <c r="B227" s="181"/>
    </row>
    <row r="228" spans="1:2" x14ac:dyDescent="0.2">
      <c r="A228" s="181"/>
      <c r="B228" s="181"/>
    </row>
    <row r="229" spans="1:2" x14ac:dyDescent="0.2">
      <c r="A229" s="181"/>
      <c r="B229" s="181"/>
    </row>
    <row r="230" spans="1:2" x14ac:dyDescent="0.2">
      <c r="A230" s="181"/>
      <c r="B230" s="181"/>
    </row>
    <row r="231" spans="1:2" x14ac:dyDescent="0.2">
      <c r="A231" s="181"/>
      <c r="B231" s="181"/>
    </row>
    <row r="232" spans="1:2" x14ac:dyDescent="0.2">
      <c r="A232" s="181"/>
      <c r="B232" s="181"/>
    </row>
    <row r="233" spans="1:2" x14ac:dyDescent="0.2">
      <c r="A233" s="181"/>
      <c r="B233" s="181"/>
    </row>
    <row r="234" spans="1:2" x14ac:dyDescent="0.2">
      <c r="A234" s="181"/>
      <c r="B234" s="181"/>
    </row>
    <row r="235" spans="1:2" x14ac:dyDescent="0.2">
      <c r="A235" s="181"/>
      <c r="B235" s="181"/>
    </row>
    <row r="236" spans="1:2" x14ac:dyDescent="0.2">
      <c r="A236" s="181"/>
      <c r="B236" s="181"/>
    </row>
    <row r="237" spans="1:2" x14ac:dyDescent="0.2">
      <c r="A237" s="181"/>
      <c r="B237" s="181"/>
    </row>
    <row r="238" spans="1:2" x14ac:dyDescent="0.2">
      <c r="A238" s="181"/>
      <c r="B238" s="181"/>
    </row>
    <row r="239" spans="1:2" x14ac:dyDescent="0.2">
      <c r="A239" s="181"/>
      <c r="B239" s="181"/>
    </row>
    <row r="240" spans="1:2" x14ac:dyDescent="0.2">
      <c r="A240" s="181"/>
      <c r="B240" s="181"/>
    </row>
    <row r="241" spans="1:2" x14ac:dyDescent="0.2">
      <c r="A241" s="181"/>
      <c r="B241" s="181"/>
    </row>
    <row r="242" spans="1:2" x14ac:dyDescent="0.2">
      <c r="A242" s="181"/>
      <c r="B242" s="181"/>
    </row>
    <row r="243" spans="1:2" x14ac:dyDescent="0.2">
      <c r="A243" s="181"/>
      <c r="B243" s="181"/>
    </row>
    <row r="244" spans="1:2" x14ac:dyDescent="0.2">
      <c r="A244" s="181"/>
      <c r="B244" s="181"/>
    </row>
    <row r="245" spans="1:2" x14ac:dyDescent="0.2">
      <c r="A245" s="181"/>
      <c r="B245" s="181"/>
    </row>
    <row r="246" spans="1:2" x14ac:dyDescent="0.2">
      <c r="A246" s="181"/>
      <c r="B246" s="181"/>
    </row>
    <row r="247" spans="1:2" x14ac:dyDescent="0.2">
      <c r="A247" s="181"/>
      <c r="B247" s="181"/>
    </row>
    <row r="248" spans="1:2" x14ac:dyDescent="0.2">
      <c r="A248" s="181"/>
      <c r="B248" s="181"/>
    </row>
    <row r="249" spans="1:2" x14ac:dyDescent="0.2">
      <c r="A249" s="181"/>
      <c r="B249" s="181"/>
    </row>
    <row r="250" spans="1:2" x14ac:dyDescent="0.2">
      <c r="A250" s="181"/>
      <c r="B250" s="181"/>
    </row>
    <row r="251" spans="1:2" x14ac:dyDescent="0.2">
      <c r="A251" s="181"/>
      <c r="B251" s="181"/>
    </row>
    <row r="252" spans="1:2" x14ac:dyDescent="0.2">
      <c r="A252" s="181"/>
      <c r="B252" s="181"/>
    </row>
    <row r="253" spans="1:2" x14ac:dyDescent="0.2">
      <c r="A253" s="181"/>
      <c r="B253" s="181"/>
    </row>
    <row r="254" spans="1:2" x14ac:dyDescent="0.2">
      <c r="A254" s="181"/>
      <c r="B254" s="181"/>
    </row>
    <row r="255" spans="1:2" x14ac:dyDescent="0.2">
      <c r="A255" s="181"/>
      <c r="B255" s="181"/>
    </row>
    <row r="256" spans="1:2" x14ac:dyDescent="0.2">
      <c r="A256" s="181"/>
      <c r="B256" s="181"/>
    </row>
    <row r="257" spans="1:2" x14ac:dyDescent="0.2">
      <c r="A257" s="181"/>
      <c r="B257" s="181"/>
    </row>
    <row r="258" spans="1:2" x14ac:dyDescent="0.2">
      <c r="A258" s="181"/>
      <c r="B258" s="181"/>
    </row>
    <row r="259" spans="1:2" x14ac:dyDescent="0.2">
      <c r="A259" s="181"/>
      <c r="B259" s="181"/>
    </row>
    <row r="260" spans="1:2" x14ac:dyDescent="0.2">
      <c r="A260" s="181"/>
      <c r="B260" s="181"/>
    </row>
    <row r="261" spans="1:2" x14ac:dyDescent="0.2">
      <c r="A261" s="181"/>
      <c r="B261" s="181"/>
    </row>
    <row r="262" spans="1:2" x14ac:dyDescent="0.2">
      <c r="A262" s="181"/>
      <c r="B262" s="181"/>
    </row>
    <row r="263" spans="1:2" x14ac:dyDescent="0.2">
      <c r="A263" s="181"/>
      <c r="B263" s="181"/>
    </row>
    <row r="264" spans="1:2" x14ac:dyDescent="0.2">
      <c r="A264" s="181"/>
      <c r="B264" s="181"/>
    </row>
    <row r="265" spans="1:2" x14ac:dyDescent="0.2">
      <c r="A265" s="181"/>
      <c r="B265" s="181"/>
    </row>
    <row r="266" spans="1:2" x14ac:dyDescent="0.2">
      <c r="A266" s="181"/>
      <c r="B266" s="181"/>
    </row>
    <row r="267" spans="1:2" x14ac:dyDescent="0.2">
      <c r="A267" s="181"/>
      <c r="B267" s="181"/>
    </row>
  </sheetData>
  <mergeCells count="45">
    <mergeCell ref="B59:C59"/>
    <mergeCell ref="B60:C60"/>
    <mergeCell ref="B61:C61"/>
    <mergeCell ref="A56:A60"/>
    <mergeCell ref="B57:C57"/>
    <mergeCell ref="B56:C56"/>
    <mergeCell ref="B58:C58"/>
    <mergeCell ref="A51:A55"/>
    <mergeCell ref="B51:C51"/>
    <mergeCell ref="B52:C52"/>
    <mergeCell ref="B53:C53"/>
    <mergeCell ref="B54:C54"/>
    <mergeCell ref="B55:C55"/>
    <mergeCell ref="A48:J48"/>
    <mergeCell ref="A49:A50"/>
    <mergeCell ref="D49:D50"/>
    <mergeCell ref="E49:E50"/>
    <mergeCell ref="F49:H49"/>
    <mergeCell ref="I49:I50"/>
    <mergeCell ref="J49:J50"/>
    <mergeCell ref="B49:C50"/>
    <mergeCell ref="A7:H7"/>
    <mergeCell ref="F1:J1"/>
    <mergeCell ref="A2:J2"/>
    <mergeCell ref="A3:J3"/>
    <mergeCell ref="A6:J6"/>
    <mergeCell ref="A5:J5"/>
    <mergeCell ref="F42:I42"/>
    <mergeCell ref="E42:E44"/>
    <mergeCell ref="A42:A44"/>
    <mergeCell ref="B42:B44"/>
    <mergeCell ref="F43:G43"/>
    <mergeCell ref="H43:H44"/>
    <mergeCell ref="I43:I44"/>
    <mergeCell ref="C42:C44"/>
    <mergeCell ref="D42:D44"/>
    <mergeCell ref="A8:A10"/>
    <mergeCell ref="B8:B10"/>
    <mergeCell ref="F8:I8"/>
    <mergeCell ref="H9:H10"/>
    <mergeCell ref="D8:D10"/>
    <mergeCell ref="C8:C10"/>
    <mergeCell ref="I9:I10"/>
    <mergeCell ref="F9:G9"/>
    <mergeCell ref="E8:E10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1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enableFormatConditionsCalculation="0">
    <tabColor indexed="50"/>
    <pageSetUpPr fitToPage="1"/>
  </sheetPr>
  <dimension ref="A1:AQ35"/>
  <sheetViews>
    <sheetView view="pageBreakPreview" zoomScale="75" zoomScaleNormal="75" workbookViewId="0">
      <selection activeCell="E16" sqref="E16"/>
    </sheetView>
  </sheetViews>
  <sheetFormatPr defaultRowHeight="12.75" x14ac:dyDescent="0.2"/>
  <cols>
    <col min="1" max="1" width="27.85546875" customWidth="1"/>
    <col min="2" max="2" width="10.7109375" customWidth="1"/>
    <col min="3" max="3" width="10.5703125" bestFit="1" customWidth="1"/>
    <col min="4" max="4" width="10.42578125" customWidth="1"/>
    <col min="5" max="6" width="10.5703125" bestFit="1" customWidth="1"/>
    <col min="7" max="7" width="11" customWidth="1"/>
    <col min="8" max="8" width="12.7109375" bestFit="1" customWidth="1"/>
    <col min="9" max="9" width="13.28515625" bestFit="1" customWidth="1"/>
    <col min="10" max="10" width="10.5703125" customWidth="1"/>
    <col min="11" max="11" width="11.85546875" customWidth="1"/>
    <col min="12" max="12" width="12" bestFit="1" customWidth="1"/>
    <col min="13" max="13" width="10.5703125" bestFit="1" customWidth="1"/>
    <col min="16" max="16" width="10.28515625" customWidth="1"/>
    <col min="20" max="21" width="11.140625" customWidth="1"/>
    <col min="22" max="22" width="35.140625" customWidth="1"/>
    <col min="23" max="23" width="22.42578125" customWidth="1"/>
    <col min="24" max="24" width="17.42578125" customWidth="1"/>
    <col min="25" max="25" width="12.140625" customWidth="1"/>
    <col min="26" max="26" width="12.42578125" customWidth="1"/>
    <col min="27" max="27" width="12" customWidth="1"/>
    <col min="28" max="28" width="11.5703125" customWidth="1"/>
    <col min="29" max="29" width="12.140625" customWidth="1"/>
    <col min="30" max="30" width="12.85546875" customWidth="1"/>
    <col min="31" max="31" width="10" customWidth="1"/>
    <col min="32" max="32" width="9.85546875" customWidth="1"/>
    <col min="33" max="34" width="10.42578125" customWidth="1"/>
    <col min="35" max="35" width="10" customWidth="1"/>
    <col min="36" max="37" width="11.140625" customWidth="1"/>
    <col min="38" max="38" width="18.7109375" customWidth="1"/>
    <col min="39" max="39" width="16.140625" customWidth="1"/>
    <col min="40" max="40" width="16.42578125" customWidth="1"/>
    <col min="41" max="41" width="19.28515625" customWidth="1"/>
    <col min="42" max="42" width="16.7109375" customWidth="1"/>
    <col min="43" max="43" width="15.85546875" customWidth="1"/>
  </cols>
  <sheetData>
    <row r="1" spans="1:43" ht="29.45" customHeight="1" x14ac:dyDescent="0.3">
      <c r="A1" s="48"/>
      <c r="B1" s="48"/>
      <c r="C1" s="48"/>
      <c r="D1" s="48"/>
      <c r="E1" s="495"/>
      <c r="F1" s="495"/>
      <c r="G1" s="495"/>
    </row>
    <row r="2" spans="1:43" ht="42.75" customHeight="1" x14ac:dyDescent="0.2">
      <c r="A2" s="496" t="s">
        <v>284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3"/>
      <c r="AM2" s="243"/>
      <c r="AN2" s="243"/>
      <c r="AO2" s="243"/>
      <c r="AP2" s="243"/>
      <c r="AQ2" s="243"/>
    </row>
    <row r="3" spans="1:43" ht="18.75" x14ac:dyDescent="0.3">
      <c r="A3" s="48"/>
      <c r="B3" s="48"/>
      <c r="C3" s="48"/>
      <c r="D3" s="48"/>
      <c r="E3" s="48"/>
      <c r="F3" s="48"/>
      <c r="G3" s="48"/>
      <c r="AK3" s="243"/>
      <c r="AL3" s="242"/>
      <c r="AM3" s="242"/>
      <c r="AN3" s="242"/>
      <c r="AO3" s="242"/>
      <c r="AP3" s="242"/>
      <c r="AQ3" s="242"/>
    </row>
    <row r="4" spans="1:43" ht="58.15" customHeight="1" x14ac:dyDescent="0.2">
      <c r="A4" s="494" t="s">
        <v>221</v>
      </c>
      <c r="B4" s="482" t="s">
        <v>223</v>
      </c>
      <c r="C4" s="483"/>
      <c r="D4" s="483"/>
      <c r="E4" s="483"/>
      <c r="F4" s="483"/>
      <c r="G4" s="484"/>
      <c r="H4" s="482" t="s">
        <v>222</v>
      </c>
      <c r="I4" s="483"/>
      <c r="J4" s="483"/>
      <c r="K4" s="483"/>
      <c r="L4" s="483"/>
      <c r="M4" s="484"/>
      <c r="N4" s="482" t="s">
        <v>364</v>
      </c>
      <c r="O4" s="483"/>
      <c r="P4" s="483"/>
      <c r="Q4" s="483"/>
      <c r="R4" s="483"/>
      <c r="S4" s="484"/>
      <c r="T4" s="482" t="s">
        <v>243</v>
      </c>
      <c r="U4" s="484"/>
      <c r="V4" s="482" t="s">
        <v>289</v>
      </c>
      <c r="W4" s="484"/>
      <c r="X4" s="491" t="s">
        <v>259</v>
      </c>
      <c r="Y4" s="488" t="s">
        <v>260</v>
      </c>
      <c r="Z4" s="489"/>
      <c r="AA4" s="489"/>
      <c r="AB4" s="489"/>
      <c r="AC4" s="489"/>
      <c r="AD4" s="489"/>
      <c r="AE4" s="490"/>
      <c r="AF4" s="494" t="s">
        <v>244</v>
      </c>
      <c r="AG4" s="494"/>
      <c r="AH4" s="494"/>
      <c r="AI4" s="494"/>
      <c r="AJ4" s="494"/>
      <c r="AK4" s="494"/>
      <c r="AL4" s="477" t="s">
        <v>261</v>
      </c>
      <c r="AM4" s="488" t="s">
        <v>260</v>
      </c>
      <c r="AN4" s="489"/>
      <c r="AO4" s="489"/>
      <c r="AP4" s="489"/>
      <c r="AQ4" s="490"/>
    </row>
    <row r="5" spans="1:43" ht="102" customHeight="1" x14ac:dyDescent="0.2">
      <c r="A5" s="494"/>
      <c r="B5" s="485"/>
      <c r="C5" s="486"/>
      <c r="D5" s="486"/>
      <c r="E5" s="486"/>
      <c r="F5" s="486"/>
      <c r="G5" s="487"/>
      <c r="H5" s="485"/>
      <c r="I5" s="486"/>
      <c r="J5" s="486"/>
      <c r="K5" s="486"/>
      <c r="L5" s="486"/>
      <c r="M5" s="487"/>
      <c r="N5" s="485"/>
      <c r="O5" s="486"/>
      <c r="P5" s="486"/>
      <c r="Q5" s="486"/>
      <c r="R5" s="486"/>
      <c r="S5" s="487"/>
      <c r="T5" s="485"/>
      <c r="U5" s="487"/>
      <c r="V5" s="485"/>
      <c r="W5" s="487"/>
      <c r="X5" s="492"/>
      <c r="Y5" s="477" t="s">
        <v>286</v>
      </c>
      <c r="Z5" s="477" t="s">
        <v>285</v>
      </c>
      <c r="AA5" s="477" t="s">
        <v>287</v>
      </c>
      <c r="AB5" s="477" t="s">
        <v>288</v>
      </c>
      <c r="AC5" s="477" t="s">
        <v>35</v>
      </c>
      <c r="AD5" s="477" t="s">
        <v>86</v>
      </c>
      <c r="AE5" s="477" t="s">
        <v>91</v>
      </c>
      <c r="AF5" s="480" t="s">
        <v>226</v>
      </c>
      <c r="AG5" s="481"/>
      <c r="AH5" s="480" t="s">
        <v>227</v>
      </c>
      <c r="AI5" s="481"/>
      <c r="AJ5" s="480" t="s">
        <v>228</v>
      </c>
      <c r="AK5" s="481"/>
      <c r="AL5" s="477"/>
      <c r="AM5" s="477" t="s">
        <v>277</v>
      </c>
      <c r="AN5" s="477" t="s">
        <v>278</v>
      </c>
      <c r="AO5" s="477" t="s">
        <v>279</v>
      </c>
      <c r="AP5" s="477" t="s">
        <v>280</v>
      </c>
      <c r="AQ5" s="477" t="s">
        <v>281</v>
      </c>
    </row>
    <row r="6" spans="1:43" ht="39.75" customHeight="1" x14ac:dyDescent="0.2">
      <c r="A6" s="494"/>
      <c r="B6" s="494" t="s">
        <v>256</v>
      </c>
      <c r="C6" s="494" t="s">
        <v>270</v>
      </c>
      <c r="D6" s="494" t="s">
        <v>276</v>
      </c>
      <c r="E6" s="494" t="s">
        <v>117</v>
      </c>
      <c r="F6" s="494"/>
      <c r="G6" s="494"/>
      <c r="H6" s="494" t="s">
        <v>256</v>
      </c>
      <c r="I6" s="494" t="s">
        <v>270</v>
      </c>
      <c r="J6" s="494" t="s">
        <v>276</v>
      </c>
      <c r="K6" s="494" t="s">
        <v>117</v>
      </c>
      <c r="L6" s="494"/>
      <c r="M6" s="494"/>
      <c r="N6" s="494" t="s">
        <v>256</v>
      </c>
      <c r="O6" s="494" t="s">
        <v>270</v>
      </c>
      <c r="P6" s="494" t="s">
        <v>276</v>
      </c>
      <c r="Q6" s="494" t="s">
        <v>117</v>
      </c>
      <c r="R6" s="494"/>
      <c r="S6" s="494"/>
      <c r="T6" s="478" t="s">
        <v>270</v>
      </c>
      <c r="U6" s="478" t="s">
        <v>276</v>
      </c>
      <c r="V6" s="478" t="s">
        <v>282</v>
      </c>
      <c r="W6" s="478" t="s">
        <v>283</v>
      </c>
      <c r="X6" s="492"/>
      <c r="Y6" s="477"/>
      <c r="Z6" s="477"/>
      <c r="AA6" s="477"/>
      <c r="AB6" s="477"/>
      <c r="AC6" s="477"/>
      <c r="AD6" s="477"/>
      <c r="AE6" s="477"/>
      <c r="AF6" s="478" t="s">
        <v>270</v>
      </c>
      <c r="AG6" s="478" t="s">
        <v>276</v>
      </c>
      <c r="AH6" s="478" t="s">
        <v>270</v>
      </c>
      <c r="AI6" s="478" t="s">
        <v>276</v>
      </c>
      <c r="AJ6" s="478" t="s">
        <v>270</v>
      </c>
      <c r="AK6" s="478" t="s">
        <v>276</v>
      </c>
      <c r="AL6" s="477"/>
      <c r="AM6" s="477"/>
      <c r="AN6" s="477"/>
      <c r="AO6" s="477"/>
      <c r="AP6" s="477"/>
      <c r="AQ6" s="477"/>
    </row>
    <row r="7" spans="1:43" ht="36" customHeight="1" x14ac:dyDescent="0.2">
      <c r="A7" s="494"/>
      <c r="B7" s="494"/>
      <c r="C7" s="494"/>
      <c r="D7" s="494"/>
      <c r="E7" s="232" t="s">
        <v>210</v>
      </c>
      <c r="F7" s="232" t="s">
        <v>257</v>
      </c>
      <c r="G7" s="232" t="s">
        <v>267</v>
      </c>
      <c r="H7" s="494"/>
      <c r="I7" s="494"/>
      <c r="J7" s="494"/>
      <c r="K7" s="232" t="s">
        <v>210</v>
      </c>
      <c r="L7" s="232" t="s">
        <v>257</v>
      </c>
      <c r="M7" s="232" t="s">
        <v>267</v>
      </c>
      <c r="N7" s="494"/>
      <c r="O7" s="494"/>
      <c r="P7" s="494"/>
      <c r="Q7" s="232" t="s">
        <v>210</v>
      </c>
      <c r="R7" s="232" t="s">
        <v>257</v>
      </c>
      <c r="S7" s="232" t="s">
        <v>267</v>
      </c>
      <c r="T7" s="479"/>
      <c r="U7" s="479"/>
      <c r="V7" s="479"/>
      <c r="W7" s="479"/>
      <c r="X7" s="493"/>
      <c r="Y7" s="477"/>
      <c r="Z7" s="477"/>
      <c r="AA7" s="477"/>
      <c r="AB7" s="477"/>
      <c r="AC7" s="477"/>
      <c r="AD7" s="477"/>
      <c r="AE7" s="477"/>
      <c r="AF7" s="479"/>
      <c r="AG7" s="479"/>
      <c r="AH7" s="479"/>
      <c r="AI7" s="479"/>
      <c r="AJ7" s="479"/>
      <c r="AK7" s="479"/>
      <c r="AL7" s="477"/>
      <c r="AM7" s="477"/>
      <c r="AN7" s="477"/>
      <c r="AO7" s="477"/>
      <c r="AP7" s="477"/>
      <c r="AQ7" s="477"/>
    </row>
    <row r="8" spans="1:43" ht="36" customHeight="1" x14ac:dyDescent="0.2">
      <c r="A8" s="248" t="s">
        <v>323</v>
      </c>
      <c r="B8" s="288">
        <v>450.762</v>
      </c>
      <c r="C8" s="248">
        <v>502.18599999999998</v>
      </c>
      <c r="D8" s="248">
        <v>524.04399999999998</v>
      </c>
      <c r="E8" s="248">
        <v>554.73900000000003</v>
      </c>
      <c r="F8" s="248">
        <v>620.31100000000004</v>
      </c>
      <c r="G8" s="305">
        <v>660.25</v>
      </c>
      <c r="H8" s="288">
        <v>762.33</v>
      </c>
      <c r="I8" s="288">
        <v>748.63900000000001</v>
      </c>
      <c r="J8" s="288">
        <v>775.43799999999999</v>
      </c>
      <c r="K8" s="353">
        <v>818.65099999999995</v>
      </c>
      <c r="L8" s="347">
        <v>898.60299999999995</v>
      </c>
      <c r="M8" s="358">
        <v>991.89800000000002</v>
      </c>
      <c r="N8" s="288">
        <v>3804</v>
      </c>
      <c r="O8" s="288">
        <v>2727</v>
      </c>
      <c r="P8" s="288">
        <v>2688</v>
      </c>
      <c r="Q8" s="288">
        <v>2661</v>
      </c>
      <c r="R8" s="288">
        <v>2637</v>
      </c>
      <c r="S8" s="288">
        <v>2624</v>
      </c>
      <c r="T8" s="246">
        <v>53</v>
      </c>
      <c r="U8" s="304">
        <v>57</v>
      </c>
      <c r="V8" s="246"/>
      <c r="W8" s="246"/>
      <c r="X8" s="247">
        <f>Y8+Z8+AA8+AB8+AC8+AD8+AE8</f>
        <v>8</v>
      </c>
      <c r="Y8" s="247">
        <v>0</v>
      </c>
      <c r="Z8" s="247">
        <v>1</v>
      </c>
      <c r="AA8" s="247">
        <v>1</v>
      </c>
      <c r="AB8" s="245">
        <v>0</v>
      </c>
      <c r="AC8" s="245">
        <v>2</v>
      </c>
      <c r="AD8" s="245">
        <v>2</v>
      </c>
      <c r="AE8" s="245">
        <v>2</v>
      </c>
      <c r="AF8" s="305">
        <v>230</v>
      </c>
      <c r="AG8" s="304">
        <v>236</v>
      </c>
      <c r="AH8" s="305">
        <v>16</v>
      </c>
      <c r="AI8" s="304">
        <v>16</v>
      </c>
      <c r="AJ8" s="305">
        <v>10</v>
      </c>
      <c r="AK8" s="304">
        <v>10</v>
      </c>
      <c r="AL8" s="245">
        <v>1</v>
      </c>
      <c r="AM8" s="245">
        <v>5</v>
      </c>
      <c r="AN8" s="245">
        <v>3</v>
      </c>
      <c r="AO8" s="245">
        <v>2</v>
      </c>
      <c r="AP8" s="245">
        <v>1</v>
      </c>
      <c r="AQ8" s="245">
        <v>2</v>
      </c>
    </row>
    <row r="9" spans="1:43" ht="60" customHeight="1" x14ac:dyDescent="0.2">
      <c r="A9" s="248" t="s">
        <v>324</v>
      </c>
      <c r="B9" s="288">
        <v>821.87099999999998</v>
      </c>
      <c r="C9" s="248">
        <v>946.26199999999994</v>
      </c>
      <c r="D9" s="248">
        <v>929.49800000000005</v>
      </c>
      <c r="E9" s="248">
        <v>974.02</v>
      </c>
      <c r="F9" s="248">
        <v>1004.96</v>
      </c>
      <c r="G9" s="347">
        <v>1055.32</v>
      </c>
      <c r="H9" s="288">
        <v>557.25300000000004</v>
      </c>
      <c r="I9" s="288">
        <v>606.12</v>
      </c>
      <c r="J9" s="288">
        <v>610.71400000000006</v>
      </c>
      <c r="K9" s="353">
        <v>700.34</v>
      </c>
      <c r="L9" s="353">
        <v>798.58299999999997</v>
      </c>
      <c r="M9" s="358">
        <v>881.02300000000002</v>
      </c>
      <c r="N9" s="288">
        <v>1236</v>
      </c>
      <c r="O9" s="288">
        <v>1222</v>
      </c>
      <c r="P9" s="288">
        <v>1213</v>
      </c>
      <c r="Q9" s="288">
        <v>1220</v>
      </c>
      <c r="R9" s="288">
        <v>1219</v>
      </c>
      <c r="S9" s="288">
        <v>1219</v>
      </c>
      <c r="T9" s="246">
        <v>36</v>
      </c>
      <c r="U9" s="304">
        <v>35</v>
      </c>
      <c r="V9" s="246" t="s">
        <v>360</v>
      </c>
      <c r="W9" s="246">
        <v>603</v>
      </c>
      <c r="X9" s="247">
        <f t="shared" ref="X9:X22" si="0">Y9+Z9+AA9+AB9+AC9+AD9+AE9</f>
        <v>3</v>
      </c>
      <c r="Y9" s="345">
        <v>1</v>
      </c>
      <c r="Z9" s="345">
        <v>0</v>
      </c>
      <c r="AA9" s="345">
        <v>0</v>
      </c>
      <c r="AB9" s="343">
        <v>0</v>
      </c>
      <c r="AC9" s="343">
        <v>1</v>
      </c>
      <c r="AD9" s="343">
        <v>0</v>
      </c>
      <c r="AE9" s="245">
        <v>1</v>
      </c>
      <c r="AF9" s="305">
        <v>137</v>
      </c>
      <c r="AG9" s="304">
        <v>140</v>
      </c>
      <c r="AH9" s="305">
        <v>5</v>
      </c>
      <c r="AI9" s="304">
        <v>6</v>
      </c>
      <c r="AJ9" s="305">
        <v>3</v>
      </c>
      <c r="AK9" s="304">
        <v>4</v>
      </c>
      <c r="AL9" s="245">
        <v>0</v>
      </c>
      <c r="AM9" s="245">
        <v>1</v>
      </c>
      <c r="AN9" s="245">
        <v>2</v>
      </c>
      <c r="AO9" s="245">
        <v>1</v>
      </c>
      <c r="AP9" s="245">
        <v>0</v>
      </c>
      <c r="AQ9" s="245">
        <v>1</v>
      </c>
    </row>
    <row r="10" spans="1:43" ht="36" customHeight="1" x14ac:dyDescent="0.3">
      <c r="A10" s="248" t="s">
        <v>325</v>
      </c>
      <c r="B10" s="289">
        <v>1.7</v>
      </c>
      <c r="C10" s="248">
        <v>1.9</v>
      </c>
      <c r="D10" s="248">
        <v>2.1</v>
      </c>
      <c r="E10" s="248">
        <v>2.2000000000000002</v>
      </c>
      <c r="F10" s="248">
        <f t="shared" ref="F10:G10" si="1">E10*105%</f>
        <v>2.3100000000000005</v>
      </c>
      <c r="G10" s="348">
        <f t="shared" si="1"/>
        <v>2.4255000000000004</v>
      </c>
      <c r="H10" s="289">
        <v>4.8</v>
      </c>
      <c r="I10" s="289">
        <v>5.0999999999999996</v>
      </c>
      <c r="J10" s="289">
        <v>5.2</v>
      </c>
      <c r="K10" s="349">
        <v>5.3</v>
      </c>
      <c r="L10" s="349">
        <v>5.8</v>
      </c>
      <c r="M10" s="359">
        <v>6.202</v>
      </c>
      <c r="N10" s="289">
        <v>244</v>
      </c>
      <c r="O10" s="289">
        <v>244</v>
      </c>
      <c r="P10" s="289">
        <v>231</v>
      </c>
      <c r="Q10" s="289">
        <v>229</v>
      </c>
      <c r="R10" s="289">
        <v>229</v>
      </c>
      <c r="S10" s="289">
        <v>229</v>
      </c>
      <c r="T10" s="292">
        <v>12</v>
      </c>
      <c r="U10" s="292">
        <v>11</v>
      </c>
      <c r="V10" s="246"/>
      <c r="W10" s="246"/>
      <c r="X10" s="247">
        <f t="shared" si="0"/>
        <v>1</v>
      </c>
      <c r="Y10" s="345">
        <v>0</v>
      </c>
      <c r="Z10" s="345">
        <v>0</v>
      </c>
      <c r="AA10" s="345">
        <v>0</v>
      </c>
      <c r="AB10" s="343">
        <v>0</v>
      </c>
      <c r="AC10" s="343">
        <v>0</v>
      </c>
      <c r="AD10" s="343">
        <v>0</v>
      </c>
      <c r="AE10" s="343">
        <v>1</v>
      </c>
      <c r="AF10" s="349">
        <v>6</v>
      </c>
      <c r="AG10" s="292">
        <v>6</v>
      </c>
      <c r="AH10" s="305">
        <v>3</v>
      </c>
      <c r="AI10" s="304">
        <v>4</v>
      </c>
      <c r="AJ10" s="305">
        <v>0</v>
      </c>
      <c r="AK10" s="304">
        <v>0</v>
      </c>
      <c r="AL10" s="303">
        <v>0</v>
      </c>
      <c r="AM10" s="303">
        <v>1</v>
      </c>
      <c r="AN10" s="245">
        <v>1</v>
      </c>
      <c r="AO10" s="303">
        <v>0</v>
      </c>
      <c r="AP10" s="303">
        <v>0</v>
      </c>
      <c r="AQ10" s="245">
        <v>1</v>
      </c>
    </row>
    <row r="11" spans="1:43" ht="36" customHeight="1" x14ac:dyDescent="0.3">
      <c r="A11" s="248" t="s">
        <v>326</v>
      </c>
      <c r="B11" s="289">
        <v>0.56999999999999995</v>
      </c>
      <c r="C11" s="248">
        <v>0.89</v>
      </c>
      <c r="D11" s="248">
        <v>1.4</v>
      </c>
      <c r="E11" s="248">
        <v>1.8</v>
      </c>
      <c r="F11" s="248">
        <v>1.9</v>
      </c>
      <c r="G11" s="305">
        <v>1.9</v>
      </c>
      <c r="H11" s="289">
        <v>8.1</v>
      </c>
      <c r="I11" s="289">
        <v>8.1</v>
      </c>
      <c r="J11" s="289">
        <v>8.1999999999999993</v>
      </c>
      <c r="K11" s="349">
        <v>8.4</v>
      </c>
      <c r="L11" s="357">
        <f t="shared" ref="L11:L21" si="2">K11*105%</f>
        <v>8.82</v>
      </c>
      <c r="M11" s="359">
        <v>9.3230000000000004</v>
      </c>
      <c r="N11" s="289">
        <v>168</v>
      </c>
      <c r="O11" s="289">
        <v>168</v>
      </c>
      <c r="P11" s="289">
        <v>151</v>
      </c>
      <c r="Q11" s="289">
        <v>150</v>
      </c>
      <c r="R11" s="289">
        <v>150</v>
      </c>
      <c r="S11" s="289">
        <v>150</v>
      </c>
      <c r="T11" s="292">
        <v>3</v>
      </c>
      <c r="U11" s="292">
        <v>3</v>
      </c>
      <c r="V11" s="246"/>
      <c r="W11" s="246"/>
      <c r="X11" s="247">
        <f t="shared" si="0"/>
        <v>1</v>
      </c>
      <c r="Y11" s="345">
        <v>0</v>
      </c>
      <c r="Z11" s="345">
        <v>0</v>
      </c>
      <c r="AA11" s="345">
        <v>0</v>
      </c>
      <c r="AB11" s="343">
        <v>0</v>
      </c>
      <c r="AC11" s="343">
        <v>0</v>
      </c>
      <c r="AD11" s="343">
        <v>0</v>
      </c>
      <c r="AE11" s="343">
        <v>1</v>
      </c>
      <c r="AF11" s="349">
        <v>8</v>
      </c>
      <c r="AG11" s="292">
        <v>9</v>
      </c>
      <c r="AH11" s="305">
        <v>2</v>
      </c>
      <c r="AI11" s="304">
        <v>4</v>
      </c>
      <c r="AJ11" s="305">
        <v>0</v>
      </c>
      <c r="AK11" s="304">
        <v>0</v>
      </c>
      <c r="AL11" s="303">
        <v>0</v>
      </c>
      <c r="AM11" s="303">
        <v>1</v>
      </c>
      <c r="AN11" s="303">
        <v>1</v>
      </c>
      <c r="AO11" s="303">
        <v>0</v>
      </c>
      <c r="AP11" s="303">
        <v>0</v>
      </c>
      <c r="AQ11" s="343">
        <v>1</v>
      </c>
    </row>
    <row r="12" spans="1:43" ht="54.75" customHeight="1" x14ac:dyDescent="0.3">
      <c r="A12" s="248" t="s">
        <v>327</v>
      </c>
      <c r="B12" s="289">
        <v>0.51</v>
      </c>
      <c r="C12" s="248">
        <v>0.56000000000000005</v>
      </c>
      <c r="D12" s="248">
        <v>0.61</v>
      </c>
      <c r="E12" s="248">
        <v>0.64</v>
      </c>
      <c r="F12" s="248">
        <v>0.67</v>
      </c>
      <c r="G12" s="305">
        <v>0.67</v>
      </c>
      <c r="H12" s="289">
        <v>6.3</v>
      </c>
      <c r="I12" s="289">
        <v>6.4</v>
      </c>
      <c r="J12" s="289">
        <v>6.8</v>
      </c>
      <c r="K12" s="349">
        <v>7.1</v>
      </c>
      <c r="L12" s="349">
        <f t="shared" si="2"/>
        <v>7.4550000000000001</v>
      </c>
      <c r="M12" s="359">
        <v>7.9539999999999997</v>
      </c>
      <c r="N12" s="289">
        <v>326</v>
      </c>
      <c r="O12" s="289">
        <v>289</v>
      </c>
      <c r="P12" s="289">
        <v>277</v>
      </c>
      <c r="Q12" s="289">
        <v>271</v>
      </c>
      <c r="R12" s="289">
        <v>271</v>
      </c>
      <c r="S12" s="289">
        <v>271</v>
      </c>
      <c r="T12" s="292">
        <v>3</v>
      </c>
      <c r="U12" s="292">
        <v>3</v>
      </c>
      <c r="V12" s="246" t="s">
        <v>359</v>
      </c>
      <c r="W12" s="246" t="s">
        <v>359</v>
      </c>
      <c r="X12" s="247">
        <f t="shared" si="0"/>
        <v>1</v>
      </c>
      <c r="Y12" s="345">
        <v>0</v>
      </c>
      <c r="Z12" s="345">
        <v>0</v>
      </c>
      <c r="AA12" s="345">
        <v>0</v>
      </c>
      <c r="AB12" s="343">
        <v>0</v>
      </c>
      <c r="AC12" s="343">
        <v>0</v>
      </c>
      <c r="AD12" s="343">
        <v>0</v>
      </c>
      <c r="AE12" s="343">
        <v>1</v>
      </c>
      <c r="AF12" s="349">
        <v>9</v>
      </c>
      <c r="AG12" s="292">
        <v>9</v>
      </c>
      <c r="AH12" s="305">
        <v>3</v>
      </c>
      <c r="AI12" s="304">
        <v>3</v>
      </c>
      <c r="AJ12" s="305">
        <v>0</v>
      </c>
      <c r="AK12" s="304">
        <v>0</v>
      </c>
      <c r="AL12" s="303">
        <v>0</v>
      </c>
      <c r="AM12" s="303">
        <v>1</v>
      </c>
      <c r="AN12" s="303">
        <v>1</v>
      </c>
      <c r="AO12" s="303">
        <v>0</v>
      </c>
      <c r="AP12" s="303">
        <v>0</v>
      </c>
      <c r="AQ12" s="343">
        <v>1</v>
      </c>
    </row>
    <row r="13" spans="1:43" ht="51" customHeight="1" x14ac:dyDescent="0.3">
      <c r="A13" s="248" t="s">
        <v>328</v>
      </c>
      <c r="B13" s="289">
        <v>6.9</v>
      </c>
      <c r="C13" s="248">
        <v>8.0299999999999994</v>
      </c>
      <c r="D13" s="248">
        <v>12.42</v>
      </c>
      <c r="E13" s="248">
        <v>14.63</v>
      </c>
      <c r="F13" s="248">
        <v>17.66</v>
      </c>
      <c r="G13" s="305">
        <v>17.66</v>
      </c>
      <c r="H13" s="289">
        <v>24.125</v>
      </c>
      <c r="I13" s="289">
        <v>24.606000000000002</v>
      </c>
      <c r="J13" s="289">
        <v>25.023</v>
      </c>
      <c r="K13" s="349">
        <v>25.788</v>
      </c>
      <c r="L13" s="357">
        <f t="shared" si="2"/>
        <v>27.077400000000001</v>
      </c>
      <c r="M13" s="359">
        <v>28.361000000000001</v>
      </c>
      <c r="N13" s="289">
        <v>263</v>
      </c>
      <c r="O13" s="289">
        <v>241</v>
      </c>
      <c r="P13" s="289">
        <v>235</v>
      </c>
      <c r="Q13" s="289">
        <v>231</v>
      </c>
      <c r="R13" s="289">
        <v>231</v>
      </c>
      <c r="S13" s="289">
        <v>231</v>
      </c>
      <c r="T13" s="292">
        <v>27</v>
      </c>
      <c r="U13" s="292">
        <v>26</v>
      </c>
      <c r="V13" s="344" t="s">
        <v>362</v>
      </c>
      <c r="W13" s="344">
        <v>72</v>
      </c>
      <c r="X13" s="247">
        <f t="shared" si="0"/>
        <v>1</v>
      </c>
      <c r="Y13" s="345">
        <v>0</v>
      </c>
      <c r="Z13" s="345">
        <v>1</v>
      </c>
      <c r="AA13" s="345">
        <v>0</v>
      </c>
      <c r="AB13" s="343">
        <v>0</v>
      </c>
      <c r="AC13" s="343">
        <v>0</v>
      </c>
      <c r="AD13" s="343">
        <v>0</v>
      </c>
      <c r="AE13" s="343">
        <v>0</v>
      </c>
      <c r="AF13" s="349">
        <v>11</v>
      </c>
      <c r="AG13" s="292">
        <v>11</v>
      </c>
      <c r="AH13" s="305">
        <v>3</v>
      </c>
      <c r="AI13" s="304">
        <v>3</v>
      </c>
      <c r="AJ13" s="305">
        <v>0</v>
      </c>
      <c r="AK13" s="304">
        <v>0</v>
      </c>
      <c r="AL13" s="303">
        <v>0</v>
      </c>
      <c r="AM13" s="303">
        <v>1</v>
      </c>
      <c r="AN13" s="303">
        <v>1</v>
      </c>
      <c r="AO13" s="303">
        <v>0</v>
      </c>
      <c r="AP13" s="303">
        <v>0</v>
      </c>
      <c r="AQ13" s="343">
        <v>1</v>
      </c>
    </row>
    <row r="14" spans="1:43" ht="51.75" customHeight="1" x14ac:dyDescent="0.3">
      <c r="A14" s="248" t="s">
        <v>329</v>
      </c>
      <c r="B14" s="289">
        <v>1.101</v>
      </c>
      <c r="C14" s="248">
        <v>1.603</v>
      </c>
      <c r="D14" s="248">
        <v>2.5</v>
      </c>
      <c r="E14" s="248">
        <v>2.8</v>
      </c>
      <c r="F14" s="248">
        <v>3.1</v>
      </c>
      <c r="G14" s="305">
        <v>3.1</v>
      </c>
      <c r="H14" s="289">
        <v>4.5999999999999996</v>
      </c>
      <c r="I14" s="289">
        <v>4.7</v>
      </c>
      <c r="J14" s="289">
        <v>4.7</v>
      </c>
      <c r="K14" s="349">
        <v>5.0999999999999996</v>
      </c>
      <c r="L14" s="349">
        <f t="shared" si="2"/>
        <v>5.3549999999999995</v>
      </c>
      <c r="M14" s="359">
        <v>5.9219999999999997</v>
      </c>
      <c r="N14" s="289">
        <v>133</v>
      </c>
      <c r="O14" s="289">
        <v>128</v>
      </c>
      <c r="P14" s="289">
        <v>120</v>
      </c>
      <c r="Q14" s="289">
        <v>120</v>
      </c>
      <c r="R14" s="289">
        <v>120</v>
      </c>
      <c r="S14" s="289">
        <v>120</v>
      </c>
      <c r="T14" s="292">
        <v>9</v>
      </c>
      <c r="U14" s="292">
        <v>9</v>
      </c>
      <c r="V14" s="246"/>
      <c r="W14" s="246"/>
      <c r="X14" s="247">
        <f t="shared" si="0"/>
        <v>0</v>
      </c>
      <c r="Y14" s="345">
        <v>0</v>
      </c>
      <c r="Z14" s="345">
        <v>0</v>
      </c>
      <c r="AA14" s="345">
        <v>0</v>
      </c>
      <c r="AB14" s="343">
        <v>0</v>
      </c>
      <c r="AC14" s="343">
        <v>0</v>
      </c>
      <c r="AD14" s="343">
        <v>0</v>
      </c>
      <c r="AE14" s="343">
        <v>0</v>
      </c>
      <c r="AF14" s="349">
        <v>7</v>
      </c>
      <c r="AG14" s="292">
        <v>7</v>
      </c>
      <c r="AH14" s="305">
        <v>8</v>
      </c>
      <c r="AI14" s="304">
        <v>8</v>
      </c>
      <c r="AJ14" s="305">
        <v>1</v>
      </c>
      <c r="AK14" s="304">
        <v>1</v>
      </c>
      <c r="AL14" s="303">
        <v>0</v>
      </c>
      <c r="AM14" s="303">
        <v>1</v>
      </c>
      <c r="AN14" s="303">
        <v>1</v>
      </c>
      <c r="AO14" s="303">
        <v>0</v>
      </c>
      <c r="AP14" s="303">
        <v>0</v>
      </c>
      <c r="AQ14" s="343">
        <v>1</v>
      </c>
    </row>
    <row r="15" spans="1:43" ht="56.25" customHeight="1" x14ac:dyDescent="0.3">
      <c r="A15" s="248" t="s">
        <v>330</v>
      </c>
      <c r="B15" s="289">
        <v>24.902000000000001</v>
      </c>
      <c r="C15" s="248">
        <v>25.632999999999999</v>
      </c>
      <c r="D15" s="248">
        <v>32.063000000000002</v>
      </c>
      <c r="E15" s="248">
        <v>36.090000000000003</v>
      </c>
      <c r="F15" s="248">
        <v>39.101999999999997</v>
      </c>
      <c r="G15" s="305">
        <v>39.101999999999997</v>
      </c>
      <c r="H15" s="289">
        <v>30.981000000000002</v>
      </c>
      <c r="I15" s="289">
        <v>30.788</v>
      </c>
      <c r="J15" s="289">
        <v>30.928999999999998</v>
      </c>
      <c r="K15" s="349">
        <v>32.020000000000003</v>
      </c>
      <c r="L15" s="357">
        <f t="shared" si="2"/>
        <v>33.621000000000002</v>
      </c>
      <c r="M15" s="359">
        <v>34.222000000000001</v>
      </c>
      <c r="N15" s="289">
        <v>264</v>
      </c>
      <c r="O15" s="289">
        <v>244</v>
      </c>
      <c r="P15" s="289">
        <v>235</v>
      </c>
      <c r="Q15" s="289">
        <v>227</v>
      </c>
      <c r="R15" s="289">
        <v>227</v>
      </c>
      <c r="S15" s="289">
        <v>227</v>
      </c>
      <c r="T15" s="292">
        <v>12</v>
      </c>
      <c r="U15" s="292">
        <v>13</v>
      </c>
      <c r="V15" s="246"/>
      <c r="W15" s="246"/>
      <c r="X15" s="247">
        <f t="shared" si="0"/>
        <v>1</v>
      </c>
      <c r="Y15" s="345">
        <v>1</v>
      </c>
      <c r="Z15" s="345">
        <v>0</v>
      </c>
      <c r="AA15" s="345">
        <v>0</v>
      </c>
      <c r="AB15" s="343">
        <v>0</v>
      </c>
      <c r="AC15" s="343">
        <v>0</v>
      </c>
      <c r="AD15" s="343">
        <v>0</v>
      </c>
      <c r="AE15" s="343">
        <v>0</v>
      </c>
      <c r="AF15" s="349">
        <v>10</v>
      </c>
      <c r="AG15" s="292">
        <v>11</v>
      </c>
      <c r="AH15" s="305">
        <v>3</v>
      </c>
      <c r="AI15" s="304">
        <v>3</v>
      </c>
      <c r="AJ15" s="305">
        <v>0</v>
      </c>
      <c r="AK15" s="304">
        <v>0</v>
      </c>
      <c r="AL15" s="303">
        <v>0</v>
      </c>
      <c r="AM15" s="303">
        <v>1</v>
      </c>
      <c r="AN15" s="303">
        <v>1</v>
      </c>
      <c r="AO15" s="303">
        <v>0</v>
      </c>
      <c r="AP15" s="303">
        <v>0</v>
      </c>
      <c r="AQ15" s="343">
        <v>1</v>
      </c>
    </row>
    <row r="16" spans="1:43" ht="63" customHeight="1" x14ac:dyDescent="0.3">
      <c r="A16" s="248" t="s">
        <v>331</v>
      </c>
      <c r="B16" s="289">
        <v>18.788</v>
      </c>
      <c r="C16" s="248">
        <v>20.501000000000001</v>
      </c>
      <c r="D16" s="248">
        <v>25.04</v>
      </c>
      <c r="E16" s="248">
        <v>28.111999999999998</v>
      </c>
      <c r="F16" s="248">
        <v>32.630000000000003</v>
      </c>
      <c r="G16" s="305">
        <v>32.630000000000003</v>
      </c>
      <c r="H16" s="289">
        <v>13.891</v>
      </c>
      <c r="I16" s="289">
        <v>12.632999999999999</v>
      </c>
      <c r="J16" s="289">
        <v>11.331</v>
      </c>
      <c r="K16" s="349">
        <v>12.012</v>
      </c>
      <c r="L16" s="357">
        <f t="shared" si="2"/>
        <v>12.6126</v>
      </c>
      <c r="M16" s="359">
        <v>13.12</v>
      </c>
      <c r="N16" s="289">
        <v>130</v>
      </c>
      <c r="O16" s="289">
        <v>128</v>
      </c>
      <c r="P16" s="289">
        <v>124</v>
      </c>
      <c r="Q16" s="289">
        <v>124</v>
      </c>
      <c r="R16" s="289">
        <v>124</v>
      </c>
      <c r="S16" s="289">
        <v>124</v>
      </c>
      <c r="T16" s="292">
        <v>1</v>
      </c>
      <c r="U16" s="292">
        <v>1</v>
      </c>
      <c r="V16" s="246" t="s">
        <v>359</v>
      </c>
      <c r="W16" s="246"/>
      <c r="X16" s="247">
        <f t="shared" si="0"/>
        <v>1</v>
      </c>
      <c r="Y16" s="345">
        <v>0</v>
      </c>
      <c r="Z16" s="345">
        <v>1</v>
      </c>
      <c r="AA16" s="345">
        <v>0</v>
      </c>
      <c r="AB16" s="343">
        <v>0</v>
      </c>
      <c r="AC16" s="343">
        <v>0</v>
      </c>
      <c r="AD16" s="343">
        <v>0</v>
      </c>
      <c r="AE16" s="343">
        <v>0</v>
      </c>
      <c r="AF16" s="349">
        <v>8</v>
      </c>
      <c r="AG16" s="292">
        <v>9</v>
      </c>
      <c r="AH16" s="305">
        <v>3</v>
      </c>
      <c r="AI16" s="304">
        <v>3</v>
      </c>
      <c r="AJ16" s="305">
        <v>0</v>
      </c>
      <c r="AK16" s="304">
        <v>0</v>
      </c>
      <c r="AL16" s="303">
        <v>0</v>
      </c>
      <c r="AM16" s="303">
        <v>1</v>
      </c>
      <c r="AN16" s="303">
        <v>1</v>
      </c>
      <c r="AO16" s="303">
        <v>0</v>
      </c>
      <c r="AP16" s="303">
        <v>0</v>
      </c>
      <c r="AQ16" s="343">
        <v>1</v>
      </c>
    </row>
    <row r="17" spans="1:43" ht="54.75" customHeight="1" x14ac:dyDescent="0.3">
      <c r="A17" s="248" t="s">
        <v>332</v>
      </c>
      <c r="B17" s="289">
        <v>0.63</v>
      </c>
      <c r="C17" s="248">
        <v>0.68</v>
      </c>
      <c r="D17" s="248">
        <v>0.71</v>
      </c>
      <c r="E17" s="248">
        <v>0.74</v>
      </c>
      <c r="F17" s="248">
        <v>0.78</v>
      </c>
      <c r="G17" s="305">
        <v>0.78</v>
      </c>
      <c r="H17" s="289">
        <v>6.9</v>
      </c>
      <c r="I17" s="289">
        <v>6.9</v>
      </c>
      <c r="J17" s="289">
        <v>6.9</v>
      </c>
      <c r="K17" s="349">
        <v>7.2</v>
      </c>
      <c r="L17" s="349">
        <f t="shared" si="2"/>
        <v>7.5600000000000005</v>
      </c>
      <c r="M17" s="359">
        <v>7.9080000000000004</v>
      </c>
      <c r="N17" s="289">
        <v>117</v>
      </c>
      <c r="O17" s="289">
        <v>108</v>
      </c>
      <c r="P17" s="289">
        <v>101</v>
      </c>
      <c r="Q17" s="289">
        <v>101</v>
      </c>
      <c r="R17" s="289">
        <v>101</v>
      </c>
      <c r="S17" s="289">
        <v>101</v>
      </c>
      <c r="T17" s="292">
        <v>10</v>
      </c>
      <c r="U17" s="292">
        <v>9</v>
      </c>
      <c r="V17" s="246"/>
      <c r="W17" s="246"/>
      <c r="X17" s="247">
        <f t="shared" si="0"/>
        <v>0</v>
      </c>
      <c r="Y17" s="345">
        <v>0</v>
      </c>
      <c r="Z17" s="345">
        <v>0</v>
      </c>
      <c r="AA17" s="345">
        <v>0</v>
      </c>
      <c r="AB17" s="343">
        <v>0</v>
      </c>
      <c r="AC17" s="343">
        <v>0</v>
      </c>
      <c r="AD17" s="343">
        <v>0</v>
      </c>
      <c r="AE17" s="343">
        <v>0</v>
      </c>
      <c r="AF17" s="349">
        <v>8</v>
      </c>
      <c r="AG17" s="292">
        <v>8</v>
      </c>
      <c r="AH17" s="305">
        <v>3</v>
      </c>
      <c r="AI17" s="304">
        <v>3</v>
      </c>
      <c r="AJ17" s="305">
        <v>0</v>
      </c>
      <c r="AK17" s="304">
        <v>0</v>
      </c>
      <c r="AL17" s="303">
        <v>0</v>
      </c>
      <c r="AM17" s="303">
        <v>1</v>
      </c>
      <c r="AN17" s="303">
        <v>1</v>
      </c>
      <c r="AO17" s="303">
        <v>0</v>
      </c>
      <c r="AP17" s="303">
        <v>0</v>
      </c>
      <c r="AQ17" s="343">
        <v>1</v>
      </c>
    </row>
    <row r="18" spans="1:43" ht="51" customHeight="1" x14ac:dyDescent="0.3">
      <c r="A18" s="248" t="s">
        <v>333</v>
      </c>
      <c r="B18" s="289">
        <v>29.78</v>
      </c>
      <c r="C18" s="248">
        <v>31.178999999999998</v>
      </c>
      <c r="D18" s="248">
        <v>36.707000000000001</v>
      </c>
      <c r="E18" s="248">
        <v>39.601999999999997</v>
      </c>
      <c r="F18" s="248">
        <v>41.36</v>
      </c>
      <c r="G18" s="305">
        <v>41.36</v>
      </c>
      <c r="H18" s="289">
        <v>31.026</v>
      </c>
      <c r="I18" s="289">
        <v>31.122</v>
      </c>
      <c r="J18" s="289">
        <v>31.44</v>
      </c>
      <c r="K18" s="349">
        <v>31.88</v>
      </c>
      <c r="L18" s="357">
        <f t="shared" si="2"/>
        <v>33.474000000000004</v>
      </c>
      <c r="M18" s="359">
        <v>34.121000000000002</v>
      </c>
      <c r="N18" s="289">
        <v>250</v>
      </c>
      <c r="O18" s="289">
        <v>223</v>
      </c>
      <c r="P18" s="289">
        <v>213</v>
      </c>
      <c r="Q18" s="289">
        <v>213</v>
      </c>
      <c r="R18" s="289">
        <v>213</v>
      </c>
      <c r="S18" s="289">
        <v>213</v>
      </c>
      <c r="T18" s="292">
        <v>12</v>
      </c>
      <c r="U18" s="292">
        <v>11</v>
      </c>
      <c r="V18" s="246"/>
      <c r="W18" s="246"/>
      <c r="X18" s="247">
        <f t="shared" si="0"/>
        <v>2</v>
      </c>
      <c r="Y18" s="345">
        <v>0</v>
      </c>
      <c r="Z18" s="345">
        <v>1</v>
      </c>
      <c r="AA18" s="345">
        <v>0</v>
      </c>
      <c r="AB18" s="343">
        <v>0</v>
      </c>
      <c r="AC18" s="343">
        <v>0</v>
      </c>
      <c r="AD18" s="343">
        <v>0</v>
      </c>
      <c r="AE18" s="245">
        <v>1</v>
      </c>
      <c r="AF18" s="349">
        <v>11</v>
      </c>
      <c r="AG18" s="292">
        <v>12</v>
      </c>
      <c r="AH18" s="305">
        <v>7</v>
      </c>
      <c r="AI18" s="304">
        <v>7</v>
      </c>
      <c r="AJ18" s="305">
        <v>1</v>
      </c>
      <c r="AK18" s="304">
        <v>1</v>
      </c>
      <c r="AL18" s="303">
        <v>0</v>
      </c>
      <c r="AM18" s="303">
        <v>1</v>
      </c>
      <c r="AN18" s="303">
        <v>1</v>
      </c>
      <c r="AO18" s="303">
        <v>0</v>
      </c>
      <c r="AP18" s="303">
        <v>0</v>
      </c>
      <c r="AQ18" s="343">
        <v>1</v>
      </c>
    </row>
    <row r="19" spans="1:43" ht="60" customHeight="1" x14ac:dyDescent="0.3">
      <c r="A19" s="248" t="s">
        <v>334</v>
      </c>
      <c r="B19" s="289">
        <v>47.963000000000001</v>
      </c>
      <c r="C19" s="248">
        <v>51.036000000000001</v>
      </c>
      <c r="D19" s="248">
        <v>53.66</v>
      </c>
      <c r="E19" s="248">
        <v>56.101999999999997</v>
      </c>
      <c r="F19" s="248">
        <v>59.243000000000002</v>
      </c>
      <c r="G19" s="305">
        <v>59.243000000000002</v>
      </c>
      <c r="H19" s="289">
        <v>34.232999999999997</v>
      </c>
      <c r="I19" s="289">
        <v>34.658000000000001</v>
      </c>
      <c r="J19" s="289">
        <v>34.89</v>
      </c>
      <c r="K19" s="349">
        <v>35.688000000000002</v>
      </c>
      <c r="L19" s="357">
        <f t="shared" si="2"/>
        <v>37.472400000000007</v>
      </c>
      <c r="M19" s="359">
        <v>38.078000000000003</v>
      </c>
      <c r="N19" s="289">
        <v>257</v>
      </c>
      <c r="O19" s="289">
        <v>241</v>
      </c>
      <c r="P19" s="289">
        <v>237</v>
      </c>
      <c r="Q19" s="289">
        <v>235</v>
      </c>
      <c r="R19" s="289">
        <v>235</v>
      </c>
      <c r="S19" s="289">
        <v>235</v>
      </c>
      <c r="T19" s="292">
        <v>14</v>
      </c>
      <c r="U19" s="292">
        <v>13</v>
      </c>
      <c r="V19" s="246" t="s">
        <v>361</v>
      </c>
      <c r="W19" s="246">
        <v>97</v>
      </c>
      <c r="X19" s="247">
        <f t="shared" si="0"/>
        <v>1</v>
      </c>
      <c r="Y19" s="345">
        <v>0</v>
      </c>
      <c r="Z19" s="345">
        <v>1</v>
      </c>
      <c r="AA19" s="345">
        <v>0</v>
      </c>
      <c r="AB19" s="343">
        <v>0</v>
      </c>
      <c r="AC19" s="343">
        <v>0</v>
      </c>
      <c r="AD19" s="343">
        <v>0</v>
      </c>
      <c r="AE19" s="343">
        <v>0</v>
      </c>
      <c r="AF19" s="349">
        <v>12</v>
      </c>
      <c r="AG19" s="292">
        <v>12</v>
      </c>
      <c r="AH19" s="305">
        <v>3</v>
      </c>
      <c r="AI19" s="304">
        <v>3</v>
      </c>
      <c r="AJ19" s="305">
        <v>0</v>
      </c>
      <c r="AK19" s="304">
        <v>0</v>
      </c>
      <c r="AL19" s="303">
        <v>0</v>
      </c>
      <c r="AM19" s="303">
        <v>1</v>
      </c>
      <c r="AN19" s="303">
        <v>1</v>
      </c>
      <c r="AO19" s="303">
        <v>0</v>
      </c>
      <c r="AP19" s="303">
        <v>0</v>
      </c>
      <c r="AQ19" s="343">
        <v>1</v>
      </c>
    </row>
    <row r="20" spans="1:43" ht="36" customHeight="1" x14ac:dyDescent="0.3">
      <c r="A20" s="248" t="s">
        <v>335</v>
      </c>
      <c r="B20" s="289">
        <v>0.39</v>
      </c>
      <c r="C20" s="248">
        <v>0.43</v>
      </c>
      <c r="D20" s="248">
        <v>0.48</v>
      </c>
      <c r="E20" s="248">
        <v>0.51</v>
      </c>
      <c r="F20" s="248">
        <v>0.54</v>
      </c>
      <c r="G20" s="305">
        <v>0.54</v>
      </c>
      <c r="H20" s="289">
        <v>32.15</v>
      </c>
      <c r="I20" s="289">
        <v>32.332999999999998</v>
      </c>
      <c r="J20" s="289">
        <v>32.787999999999997</v>
      </c>
      <c r="K20" s="349">
        <v>33.420999999999999</v>
      </c>
      <c r="L20" s="357">
        <f t="shared" si="2"/>
        <v>35.09205</v>
      </c>
      <c r="M20" s="359">
        <v>36.744</v>
      </c>
      <c r="N20" s="289">
        <v>230</v>
      </c>
      <c r="O20" s="289">
        <v>215</v>
      </c>
      <c r="P20" s="289">
        <v>207</v>
      </c>
      <c r="Q20" s="289">
        <v>206</v>
      </c>
      <c r="R20" s="289">
        <v>206</v>
      </c>
      <c r="S20" s="289">
        <v>206</v>
      </c>
      <c r="T20" s="292">
        <v>3</v>
      </c>
      <c r="U20" s="292">
        <v>3</v>
      </c>
      <c r="V20" s="246"/>
      <c r="W20" s="246"/>
      <c r="X20" s="247">
        <f t="shared" si="0"/>
        <v>0</v>
      </c>
      <c r="Y20" s="345">
        <v>0</v>
      </c>
      <c r="Z20" s="345">
        <v>0</v>
      </c>
      <c r="AA20" s="345">
        <v>0</v>
      </c>
      <c r="AB20" s="343">
        <v>0</v>
      </c>
      <c r="AC20" s="343">
        <v>0</v>
      </c>
      <c r="AD20" s="343">
        <v>0</v>
      </c>
      <c r="AE20" s="343">
        <v>0</v>
      </c>
      <c r="AF20" s="349">
        <v>11</v>
      </c>
      <c r="AG20" s="292">
        <v>11</v>
      </c>
      <c r="AH20" s="305">
        <v>0</v>
      </c>
      <c r="AI20" s="304">
        <v>0</v>
      </c>
      <c r="AJ20" s="305">
        <v>0</v>
      </c>
      <c r="AK20" s="304">
        <v>0</v>
      </c>
      <c r="AL20" s="303">
        <v>0</v>
      </c>
      <c r="AM20" s="303">
        <v>1</v>
      </c>
      <c r="AN20" s="303">
        <v>1</v>
      </c>
      <c r="AO20" s="303">
        <v>0</v>
      </c>
      <c r="AP20" s="303">
        <v>0</v>
      </c>
      <c r="AQ20" s="343">
        <v>1</v>
      </c>
    </row>
    <row r="21" spans="1:43" ht="54" customHeight="1" x14ac:dyDescent="0.3">
      <c r="A21" s="248" t="s">
        <v>336</v>
      </c>
      <c r="B21" s="289">
        <v>28.652999999999999</v>
      </c>
      <c r="C21" s="248">
        <v>30.89</v>
      </c>
      <c r="D21" s="248">
        <v>35.441000000000003</v>
      </c>
      <c r="E21" s="248">
        <v>37.277999999999999</v>
      </c>
      <c r="F21" s="248">
        <v>38.229999999999997</v>
      </c>
      <c r="G21" s="305">
        <v>38.229999999999997</v>
      </c>
      <c r="H21" s="289">
        <v>7.9</v>
      </c>
      <c r="I21" s="289">
        <v>7.9</v>
      </c>
      <c r="J21" s="289">
        <v>7.9</v>
      </c>
      <c r="K21" s="349">
        <v>8.3000000000000007</v>
      </c>
      <c r="L21" s="349">
        <f t="shared" si="2"/>
        <v>8.7150000000000016</v>
      </c>
      <c r="M21" s="359">
        <v>9.0210000000000008</v>
      </c>
      <c r="N21" s="289">
        <v>236</v>
      </c>
      <c r="O21" s="289">
        <v>206</v>
      </c>
      <c r="P21" s="289">
        <v>202</v>
      </c>
      <c r="Q21" s="289">
        <v>202</v>
      </c>
      <c r="R21" s="289">
        <v>202</v>
      </c>
      <c r="S21" s="289">
        <v>202</v>
      </c>
      <c r="T21" s="292">
        <v>49</v>
      </c>
      <c r="U21" s="292">
        <v>48</v>
      </c>
      <c r="V21" s="246"/>
      <c r="W21" s="246"/>
      <c r="X21" s="247">
        <f t="shared" si="0"/>
        <v>1</v>
      </c>
      <c r="Y21" s="345">
        <v>1</v>
      </c>
      <c r="Z21" s="345">
        <v>0</v>
      </c>
      <c r="AA21" s="345">
        <v>0</v>
      </c>
      <c r="AB21" s="343">
        <v>0</v>
      </c>
      <c r="AC21" s="343">
        <v>0</v>
      </c>
      <c r="AD21" s="343">
        <v>0</v>
      </c>
      <c r="AE21" s="343">
        <v>0</v>
      </c>
      <c r="AF21" s="349">
        <v>10</v>
      </c>
      <c r="AG21" s="292">
        <v>11</v>
      </c>
      <c r="AH21" s="305">
        <v>9</v>
      </c>
      <c r="AI21" s="304">
        <v>9</v>
      </c>
      <c r="AJ21" s="305">
        <v>1</v>
      </c>
      <c r="AK21" s="304">
        <v>1</v>
      </c>
      <c r="AL21" s="303">
        <v>0</v>
      </c>
      <c r="AM21" s="303">
        <v>1</v>
      </c>
      <c r="AN21" s="303">
        <v>1</v>
      </c>
      <c r="AO21" s="303">
        <v>0</v>
      </c>
      <c r="AP21" s="303">
        <v>0</v>
      </c>
      <c r="AQ21" s="343">
        <v>1</v>
      </c>
    </row>
    <row r="22" spans="1:43" ht="56.25" x14ac:dyDescent="0.3">
      <c r="A22" s="248" t="s">
        <v>337</v>
      </c>
      <c r="B22" s="289">
        <v>0.3</v>
      </c>
      <c r="C22" s="46">
        <v>0.34</v>
      </c>
      <c r="D22" s="46">
        <v>0.37</v>
      </c>
      <c r="E22" s="46">
        <v>0.39</v>
      </c>
      <c r="F22" s="46">
        <v>0.41</v>
      </c>
      <c r="G22" s="46">
        <v>0.41</v>
      </c>
      <c r="H22" s="289">
        <v>3.0110000000000001</v>
      </c>
      <c r="I22" s="289">
        <v>3.2010000000000001</v>
      </c>
      <c r="J22" s="289">
        <v>3.4</v>
      </c>
      <c r="K22" s="349">
        <v>3.8</v>
      </c>
      <c r="L22" s="349">
        <v>4.8319999999999999</v>
      </c>
      <c r="M22" s="359">
        <v>5.6020000000000003</v>
      </c>
      <c r="N22" s="289">
        <v>48</v>
      </c>
      <c r="O22" s="289">
        <v>48</v>
      </c>
      <c r="P22" s="289">
        <v>48</v>
      </c>
      <c r="Q22" s="289">
        <v>48</v>
      </c>
      <c r="R22" s="289">
        <v>48</v>
      </c>
      <c r="S22" s="289">
        <v>48</v>
      </c>
      <c r="T22" s="292">
        <v>1</v>
      </c>
      <c r="U22" s="292">
        <v>1</v>
      </c>
      <c r="V22" s="217"/>
      <c r="W22" s="217" t="s">
        <v>359</v>
      </c>
      <c r="X22" s="351">
        <f t="shared" si="0"/>
        <v>0</v>
      </c>
      <c r="Y22" s="345">
        <v>0</v>
      </c>
      <c r="Z22" s="345">
        <v>0</v>
      </c>
      <c r="AA22" s="345">
        <v>0</v>
      </c>
      <c r="AB22" s="343">
        <v>0</v>
      </c>
      <c r="AC22" s="343">
        <v>0</v>
      </c>
      <c r="AD22" s="343">
        <v>0</v>
      </c>
      <c r="AE22" s="343">
        <v>0</v>
      </c>
      <c r="AF22" s="349">
        <v>3</v>
      </c>
      <c r="AG22" s="292">
        <v>6</v>
      </c>
      <c r="AH22" s="305">
        <v>0</v>
      </c>
      <c r="AI22" s="304">
        <v>0</v>
      </c>
      <c r="AJ22" s="305">
        <v>0</v>
      </c>
      <c r="AK22" s="304">
        <v>0</v>
      </c>
      <c r="AL22" s="303">
        <v>0</v>
      </c>
      <c r="AM22" s="303">
        <v>1</v>
      </c>
      <c r="AN22" s="303">
        <v>1</v>
      </c>
      <c r="AO22" s="303">
        <v>0</v>
      </c>
      <c r="AP22" s="303">
        <v>0</v>
      </c>
      <c r="AQ22" s="343">
        <v>1</v>
      </c>
    </row>
    <row r="23" spans="1:43" ht="19.5" x14ac:dyDescent="0.2">
      <c r="A23" s="216" t="s">
        <v>225</v>
      </c>
      <c r="B23" s="290">
        <f>B8+B9+B10+B11+B12+B13+B14+B15+B16+B17+B18+B19+B20+B21+B22</f>
        <v>1434.8200000000004</v>
      </c>
      <c r="C23" s="46">
        <f t="shared" ref="C23:AQ23" si="3">C8+C9+C10+C11+C12+C13+C14+C15+C16+C17+C18+C19+C20+C21+C22</f>
        <v>1622.1200000000003</v>
      </c>
      <c r="D23" s="46">
        <f t="shared" si="3"/>
        <v>1657.0430000000001</v>
      </c>
      <c r="E23" s="46">
        <f t="shared" si="3"/>
        <v>1749.6530000000005</v>
      </c>
      <c r="F23" s="46">
        <f t="shared" si="3"/>
        <v>1863.2060000000004</v>
      </c>
      <c r="G23" s="46">
        <f t="shared" si="3"/>
        <v>1953.6205000000002</v>
      </c>
      <c r="H23" s="290">
        <f t="shared" si="3"/>
        <v>1527.6000000000001</v>
      </c>
      <c r="I23" s="46">
        <f t="shared" si="3"/>
        <v>1563.2000000000003</v>
      </c>
      <c r="J23" s="46">
        <f t="shared" si="3"/>
        <v>1595.6530000000005</v>
      </c>
      <c r="K23" s="46">
        <f t="shared" si="3"/>
        <v>1735</v>
      </c>
      <c r="L23" s="46">
        <f t="shared" si="3"/>
        <v>1925.0724499999997</v>
      </c>
      <c r="M23" s="46">
        <f t="shared" si="3"/>
        <v>2109.4990000000003</v>
      </c>
      <c r="N23" s="290">
        <f t="shared" si="3"/>
        <v>7706</v>
      </c>
      <c r="O23" s="46">
        <f t="shared" si="3"/>
        <v>6432</v>
      </c>
      <c r="P23" s="46">
        <f t="shared" si="3"/>
        <v>6282</v>
      </c>
      <c r="Q23" s="46">
        <f t="shared" si="3"/>
        <v>6238</v>
      </c>
      <c r="R23" s="46">
        <f t="shared" si="3"/>
        <v>6213</v>
      </c>
      <c r="S23" s="46">
        <f t="shared" si="3"/>
        <v>6200</v>
      </c>
      <c r="T23" s="291">
        <f t="shared" si="3"/>
        <v>245</v>
      </c>
      <c r="U23" s="217">
        <f t="shared" si="3"/>
        <v>243</v>
      </c>
      <c r="V23" s="291" t="s">
        <v>359</v>
      </c>
      <c r="W23" s="291">
        <f>SUM(W9:W22)</f>
        <v>772</v>
      </c>
      <c r="X23" s="291">
        <f t="shared" si="3"/>
        <v>21</v>
      </c>
      <c r="Y23" s="291">
        <f t="shared" si="3"/>
        <v>3</v>
      </c>
      <c r="Z23" s="291">
        <f t="shared" si="3"/>
        <v>5</v>
      </c>
      <c r="AA23" s="291">
        <f t="shared" si="3"/>
        <v>1</v>
      </c>
      <c r="AB23" s="291">
        <f t="shared" si="3"/>
        <v>0</v>
      </c>
      <c r="AC23" s="291">
        <f t="shared" si="3"/>
        <v>3</v>
      </c>
      <c r="AD23" s="291">
        <f t="shared" si="3"/>
        <v>2</v>
      </c>
      <c r="AE23" s="291">
        <f t="shared" si="3"/>
        <v>7</v>
      </c>
      <c r="AF23" s="291">
        <f t="shared" si="3"/>
        <v>481</v>
      </c>
      <c r="AG23" s="291">
        <f t="shared" si="3"/>
        <v>498</v>
      </c>
      <c r="AH23" s="291">
        <f t="shared" si="3"/>
        <v>68</v>
      </c>
      <c r="AI23" s="291">
        <f t="shared" si="3"/>
        <v>72</v>
      </c>
      <c r="AJ23" s="291">
        <f t="shared" si="3"/>
        <v>16</v>
      </c>
      <c r="AK23" s="291">
        <f t="shared" si="3"/>
        <v>17</v>
      </c>
      <c r="AL23" s="291">
        <f t="shared" si="3"/>
        <v>1</v>
      </c>
      <c r="AM23" s="291">
        <f t="shared" si="3"/>
        <v>19</v>
      </c>
      <c r="AN23" s="291">
        <f t="shared" si="3"/>
        <v>18</v>
      </c>
      <c r="AO23" s="291">
        <f t="shared" si="3"/>
        <v>3</v>
      </c>
      <c r="AP23" s="291">
        <f t="shared" si="3"/>
        <v>1</v>
      </c>
      <c r="AQ23" s="291">
        <f t="shared" si="3"/>
        <v>16</v>
      </c>
    </row>
    <row r="24" spans="1:43" ht="18.75" x14ac:dyDescent="0.2">
      <c r="A24" s="213"/>
      <c r="B24" s="214"/>
      <c r="C24" s="215"/>
      <c r="D24" s="215"/>
      <c r="E24" s="215"/>
      <c r="F24" s="215"/>
      <c r="G24" s="215"/>
      <c r="H24" s="360"/>
      <c r="I24" s="361"/>
      <c r="J24" s="360"/>
      <c r="K24" s="361"/>
      <c r="L24" s="355"/>
      <c r="M24" s="356"/>
      <c r="N24" s="214" t="s">
        <v>359</v>
      </c>
      <c r="O24" s="214"/>
      <c r="P24" s="215"/>
      <c r="Q24" s="215"/>
      <c r="R24" s="215"/>
      <c r="S24" s="215"/>
    </row>
    <row r="25" spans="1:43" ht="51.75" customHeight="1" x14ac:dyDescent="0.2">
      <c r="A25" s="213"/>
      <c r="B25" s="475" t="s">
        <v>365</v>
      </c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</row>
    <row r="26" spans="1:43" ht="56.25" customHeight="1" x14ac:dyDescent="0.2">
      <c r="B26" s="497" t="s">
        <v>224</v>
      </c>
      <c r="C26" s="497"/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497"/>
      <c r="U26" s="497"/>
      <c r="X26" s="497" t="s">
        <v>224</v>
      </c>
      <c r="Y26" s="497"/>
      <c r="Z26" s="497"/>
      <c r="AA26" s="497"/>
      <c r="AB26" s="497"/>
      <c r="AC26" s="497"/>
      <c r="AD26" s="497"/>
      <c r="AE26" s="497"/>
      <c r="AF26" s="497"/>
      <c r="AG26" s="497"/>
      <c r="AH26" s="497"/>
      <c r="AI26" s="497"/>
      <c r="AJ26" s="497"/>
      <c r="AK26" s="497"/>
      <c r="AL26" s="497"/>
      <c r="AM26" s="497"/>
      <c r="AN26" s="497"/>
      <c r="AO26" s="497"/>
      <c r="AP26" s="497"/>
      <c r="AQ26" s="497"/>
    </row>
    <row r="27" spans="1:43" ht="18.75" x14ac:dyDescent="0.3">
      <c r="A27" s="48"/>
      <c r="B27" s="48"/>
      <c r="C27" s="48"/>
      <c r="D27" s="48"/>
      <c r="E27" s="48"/>
      <c r="F27" s="48"/>
      <c r="G27" s="48"/>
    </row>
    <row r="28" spans="1:43" ht="36.6" customHeight="1" x14ac:dyDescent="0.2"/>
    <row r="35" spans="34:35" ht="18.75" x14ac:dyDescent="0.2">
      <c r="AH35" s="480"/>
      <c r="AI35" s="481"/>
    </row>
  </sheetData>
  <mergeCells count="54">
    <mergeCell ref="X26:AQ26"/>
    <mergeCell ref="AH5:AI5"/>
    <mergeCell ref="K6:M6"/>
    <mergeCell ref="A4:A7"/>
    <mergeCell ref="B6:B7"/>
    <mergeCell ref="Z5:Z7"/>
    <mergeCell ref="B26:U26"/>
    <mergeCell ref="AK6:AK7"/>
    <mergeCell ref="AM4:AQ4"/>
    <mergeCell ref="AL4:AL7"/>
    <mergeCell ref="AG6:AG7"/>
    <mergeCell ref="AH6:AH7"/>
    <mergeCell ref="AJ5:AK5"/>
    <mergeCell ref="AM5:AM7"/>
    <mergeCell ref="AN5:AN7"/>
    <mergeCell ref="AO5:AO7"/>
    <mergeCell ref="E1:G1"/>
    <mergeCell ref="E6:G6"/>
    <mergeCell ref="D6:D7"/>
    <mergeCell ref="C6:C7"/>
    <mergeCell ref="V4:W5"/>
    <mergeCell ref="V6:V7"/>
    <mergeCell ref="W6:W7"/>
    <mergeCell ref="A2:W2"/>
    <mergeCell ref="N4:S5"/>
    <mergeCell ref="Q6:S6"/>
    <mergeCell ref="N6:N7"/>
    <mergeCell ref="O6:O7"/>
    <mergeCell ref="P6:P7"/>
    <mergeCell ref="H6:H7"/>
    <mergeCell ref="I6:I7"/>
    <mergeCell ref="J6:J7"/>
    <mergeCell ref="AH35:AI35"/>
    <mergeCell ref="B4:G5"/>
    <mergeCell ref="T4:U5"/>
    <mergeCell ref="AF5:AG5"/>
    <mergeCell ref="AJ6:AJ7"/>
    <mergeCell ref="Y4:AE4"/>
    <mergeCell ref="Y5:Y7"/>
    <mergeCell ref="X4:X7"/>
    <mergeCell ref="AA5:AA7"/>
    <mergeCell ref="AB5:AB7"/>
    <mergeCell ref="AC5:AC7"/>
    <mergeCell ref="AD5:AD7"/>
    <mergeCell ref="AE5:AE7"/>
    <mergeCell ref="H4:M5"/>
    <mergeCell ref="AF4:AK4"/>
    <mergeCell ref="AF6:AF7"/>
    <mergeCell ref="B25:U25"/>
    <mergeCell ref="AP5:AP7"/>
    <mergeCell ref="AQ5:AQ7"/>
    <mergeCell ref="U6:U7"/>
    <mergeCell ref="T6:T7"/>
    <mergeCell ref="AI6:AI7"/>
  </mergeCells>
  <phoneticPr fontId="15" type="noConversion"/>
  <printOptions horizontalCentered="1"/>
  <pageMargins left="0" right="0" top="0.39370078740157483" bottom="0.19685039370078741" header="0" footer="0"/>
  <pageSetup paperSize="9" scale="24" fitToHeight="0" orientation="landscape" horizontalDpi="300" verticalDpi="300" r:id="rId1"/>
  <headerFooter alignWithMargins="0"/>
  <colBreaks count="1" manualBreakCount="1">
    <brk id="23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enableFormatConditionsCalculation="0">
    <tabColor indexed="50"/>
    <pageSetUpPr fitToPage="1"/>
  </sheetPr>
  <dimension ref="A1:P48"/>
  <sheetViews>
    <sheetView view="pageBreakPreview" topLeftCell="A13" zoomScale="75" zoomScaleNormal="75" workbookViewId="0">
      <selection activeCell="A3" sqref="A3:N3"/>
    </sheetView>
  </sheetViews>
  <sheetFormatPr defaultRowHeight="12.75" x14ac:dyDescent="0.2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7" width="19.140625" customWidth="1"/>
    <col min="8" max="8" width="20.28515625" customWidth="1"/>
    <col min="9" max="12" width="16.85546875" customWidth="1"/>
    <col min="13" max="13" width="16.7109375" customWidth="1"/>
    <col min="14" max="14" width="23" customWidth="1"/>
  </cols>
  <sheetData>
    <row r="1" spans="1:16" ht="26.25" customHeight="1" x14ac:dyDescent="0.2">
      <c r="M1" s="511" t="s">
        <v>205</v>
      </c>
      <c r="N1" s="511"/>
      <c r="O1" s="135"/>
      <c r="P1" s="135"/>
    </row>
    <row r="3" spans="1:16" ht="72" customHeight="1" x14ac:dyDescent="0.2">
      <c r="A3" s="512" t="s">
        <v>370</v>
      </c>
      <c r="B3" s="512"/>
      <c r="C3" s="512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</row>
    <row r="4" spans="1:16" ht="29.25" customHeight="1" x14ac:dyDescent="0.2">
      <c r="A4" s="186"/>
      <c r="B4" s="186"/>
      <c r="C4" s="186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6" ht="63" customHeight="1" x14ac:dyDescent="0.2">
      <c r="A5" s="516" t="s">
        <v>136</v>
      </c>
      <c r="B5" s="516" t="s">
        <v>194</v>
      </c>
      <c r="C5" s="516" t="s">
        <v>151</v>
      </c>
      <c r="D5" s="516" t="s">
        <v>152</v>
      </c>
      <c r="E5" s="516" t="s">
        <v>200</v>
      </c>
      <c r="F5" s="516"/>
      <c r="G5" s="516" t="s">
        <v>153</v>
      </c>
      <c r="H5" s="516" t="s">
        <v>154</v>
      </c>
      <c r="I5" s="516" t="s">
        <v>192</v>
      </c>
      <c r="J5" s="516"/>
      <c r="K5" s="516"/>
      <c r="L5" s="516"/>
      <c r="M5" s="514" t="s">
        <v>201</v>
      </c>
      <c r="N5" s="514" t="s">
        <v>193</v>
      </c>
    </row>
    <row r="6" spans="1:16" ht="46.5" customHeight="1" thickBot="1" x14ac:dyDescent="0.25">
      <c r="A6" s="516"/>
      <c r="B6" s="516"/>
      <c r="C6" s="516"/>
      <c r="D6" s="516"/>
      <c r="E6" s="516"/>
      <c r="F6" s="516"/>
      <c r="G6" s="516"/>
      <c r="H6" s="516"/>
      <c r="I6" s="188" t="s">
        <v>196</v>
      </c>
      <c r="J6" s="188" t="s">
        <v>197</v>
      </c>
      <c r="K6" s="188" t="s">
        <v>198</v>
      </c>
      <c r="L6" s="188" t="s">
        <v>195</v>
      </c>
      <c r="M6" s="515"/>
      <c r="N6" s="515"/>
    </row>
    <row r="7" spans="1:16" ht="33" customHeight="1" x14ac:dyDescent="0.3">
      <c r="A7" s="518"/>
      <c r="B7" s="503" t="s">
        <v>333</v>
      </c>
      <c r="C7" s="503" t="s">
        <v>338</v>
      </c>
      <c r="D7" s="519" t="s">
        <v>339</v>
      </c>
      <c r="E7" s="501" t="s">
        <v>274</v>
      </c>
      <c r="F7" s="502"/>
      <c r="G7" s="293">
        <v>17</v>
      </c>
      <c r="H7" s="293">
        <f>H8+H9+H10+H11</f>
        <v>56.320000000000007</v>
      </c>
      <c r="I7" s="293"/>
      <c r="J7" s="293">
        <v>0</v>
      </c>
      <c r="K7" s="293">
        <v>0</v>
      </c>
      <c r="L7" s="293">
        <v>0</v>
      </c>
      <c r="M7" s="293">
        <f>M8+M9+M10+M11</f>
        <v>2.3120000000000003</v>
      </c>
      <c r="N7" s="294">
        <v>7</v>
      </c>
    </row>
    <row r="8" spans="1:16" ht="18" customHeight="1" x14ac:dyDescent="0.3">
      <c r="A8" s="518"/>
      <c r="B8" s="506"/>
      <c r="C8" s="506"/>
      <c r="D8" s="520"/>
      <c r="E8" s="471">
        <v>2015</v>
      </c>
      <c r="F8" s="471">
        <v>2013</v>
      </c>
      <c r="G8" s="289">
        <v>17</v>
      </c>
      <c r="H8" s="289">
        <v>13.26</v>
      </c>
      <c r="I8" s="289" t="s">
        <v>353</v>
      </c>
      <c r="J8" s="289">
        <v>0</v>
      </c>
      <c r="K8" s="289">
        <v>0</v>
      </c>
      <c r="L8" s="289">
        <v>0</v>
      </c>
      <c r="M8" s="249">
        <v>0.24</v>
      </c>
      <c r="N8" s="249">
        <v>7</v>
      </c>
    </row>
    <row r="9" spans="1:16" ht="18" customHeight="1" x14ac:dyDescent="0.3">
      <c r="A9" s="518"/>
      <c r="B9" s="506"/>
      <c r="C9" s="506"/>
      <c r="D9" s="520"/>
      <c r="E9" s="471">
        <v>2016</v>
      </c>
      <c r="F9" s="471">
        <v>2014</v>
      </c>
      <c r="G9" s="289">
        <v>0</v>
      </c>
      <c r="H9" s="289">
        <v>13.66</v>
      </c>
      <c r="I9" s="289" t="s">
        <v>354</v>
      </c>
      <c r="J9" s="289">
        <v>0</v>
      </c>
      <c r="K9" s="289">
        <v>0</v>
      </c>
      <c r="L9" s="289">
        <v>0</v>
      </c>
      <c r="M9" s="249">
        <v>0.38</v>
      </c>
      <c r="N9" s="249">
        <v>0</v>
      </c>
    </row>
    <row r="10" spans="1:16" ht="18" customHeight="1" x14ac:dyDescent="0.3">
      <c r="A10" s="518"/>
      <c r="B10" s="506"/>
      <c r="C10" s="506"/>
      <c r="D10" s="520"/>
      <c r="E10" s="471">
        <v>2017</v>
      </c>
      <c r="F10" s="471">
        <v>2015</v>
      </c>
      <c r="G10" s="289">
        <v>0</v>
      </c>
      <c r="H10" s="289">
        <v>14.1</v>
      </c>
      <c r="I10" s="289" t="s">
        <v>355</v>
      </c>
      <c r="J10" s="289">
        <v>0</v>
      </c>
      <c r="K10" s="289">
        <v>0</v>
      </c>
      <c r="L10" s="289">
        <v>0</v>
      </c>
      <c r="M10" s="249">
        <v>0.78900000000000003</v>
      </c>
      <c r="N10" s="249">
        <v>0</v>
      </c>
    </row>
    <row r="11" spans="1:16" ht="16.5" customHeight="1" thickBot="1" x14ac:dyDescent="0.35">
      <c r="A11" s="518"/>
      <c r="B11" s="507"/>
      <c r="C11" s="507"/>
      <c r="D11" s="521"/>
      <c r="E11" s="471">
        <v>2018</v>
      </c>
      <c r="F11" s="471">
        <v>2016</v>
      </c>
      <c r="G11" s="295">
        <v>0</v>
      </c>
      <c r="H11" s="295">
        <v>15.3</v>
      </c>
      <c r="I11" s="295" t="s">
        <v>355</v>
      </c>
      <c r="J11" s="295">
        <v>0</v>
      </c>
      <c r="K11" s="295">
        <v>0</v>
      </c>
      <c r="L11" s="295">
        <v>0</v>
      </c>
      <c r="M11" s="295">
        <v>0.90300000000000002</v>
      </c>
      <c r="N11" s="296">
        <v>0</v>
      </c>
    </row>
    <row r="12" spans="1:16" ht="28.5" customHeight="1" x14ac:dyDescent="0.3">
      <c r="A12" s="508">
        <v>1</v>
      </c>
      <c r="B12" s="503" t="s">
        <v>340</v>
      </c>
      <c r="C12" s="503" t="s">
        <v>341</v>
      </c>
      <c r="D12" s="503" t="s">
        <v>342</v>
      </c>
      <c r="E12" s="501" t="s">
        <v>274</v>
      </c>
      <c r="F12" s="502"/>
      <c r="G12" s="293">
        <f>G13+G14+G15+G16</f>
        <v>40</v>
      </c>
      <c r="H12" s="297">
        <f>H13+H14+H15+H16</f>
        <v>37.689</v>
      </c>
      <c r="I12" s="293"/>
      <c r="J12" s="293">
        <v>0</v>
      </c>
      <c r="K12" s="293">
        <v>0</v>
      </c>
      <c r="L12" s="293">
        <v>0</v>
      </c>
      <c r="M12" s="293">
        <v>1.69</v>
      </c>
      <c r="N12" s="294">
        <v>12</v>
      </c>
    </row>
    <row r="13" spans="1:16" ht="16.5" customHeight="1" x14ac:dyDescent="0.3">
      <c r="A13" s="426"/>
      <c r="B13" s="510"/>
      <c r="C13" s="510"/>
      <c r="D13" s="510"/>
      <c r="E13" s="471">
        <v>2015</v>
      </c>
      <c r="F13" s="471">
        <v>2013</v>
      </c>
      <c r="G13" s="289">
        <v>20</v>
      </c>
      <c r="H13" s="249">
        <v>0.92400000000000004</v>
      </c>
      <c r="I13" s="289" t="s">
        <v>356</v>
      </c>
      <c r="J13" s="289">
        <v>0</v>
      </c>
      <c r="K13" s="289">
        <v>0</v>
      </c>
      <c r="L13" s="289">
        <v>0</v>
      </c>
      <c r="M13" s="249">
        <v>0.121</v>
      </c>
      <c r="N13" s="298">
        <v>12</v>
      </c>
    </row>
    <row r="14" spans="1:16" ht="16.5" customHeight="1" x14ac:dyDescent="0.3">
      <c r="A14" s="426"/>
      <c r="B14" s="510"/>
      <c r="C14" s="510"/>
      <c r="D14" s="510"/>
      <c r="E14" s="471">
        <v>2016</v>
      </c>
      <c r="F14" s="471">
        <v>2014</v>
      </c>
      <c r="G14" s="289">
        <v>20</v>
      </c>
      <c r="H14" s="299">
        <v>1.238</v>
      </c>
      <c r="I14" s="289" t="s">
        <v>357</v>
      </c>
      <c r="J14" s="289">
        <v>0</v>
      </c>
      <c r="K14" s="289">
        <v>0</v>
      </c>
      <c r="L14" s="289">
        <v>0</v>
      </c>
      <c r="M14" s="249">
        <v>0.26800000000000002</v>
      </c>
      <c r="N14" s="298">
        <v>0</v>
      </c>
    </row>
    <row r="15" spans="1:16" ht="16.5" customHeight="1" x14ac:dyDescent="0.3">
      <c r="A15" s="426"/>
      <c r="B15" s="510"/>
      <c r="C15" s="510"/>
      <c r="D15" s="510"/>
      <c r="E15" s="471">
        <v>2017</v>
      </c>
      <c r="F15" s="471">
        <v>2015</v>
      </c>
      <c r="G15" s="289">
        <v>0</v>
      </c>
      <c r="H15" s="299">
        <v>16.34</v>
      </c>
      <c r="I15" s="289" t="s">
        <v>358</v>
      </c>
      <c r="J15" s="289">
        <v>0</v>
      </c>
      <c r="K15" s="289">
        <v>0</v>
      </c>
      <c r="L15" s="289">
        <v>0</v>
      </c>
      <c r="M15" s="249">
        <v>0.45600000000000002</v>
      </c>
      <c r="N15" s="298">
        <v>0</v>
      </c>
    </row>
    <row r="16" spans="1:16" ht="16.5" customHeight="1" thickBot="1" x14ac:dyDescent="0.35">
      <c r="A16" s="509"/>
      <c r="B16" s="510"/>
      <c r="C16" s="510"/>
      <c r="D16" s="510"/>
      <c r="E16" s="471">
        <v>2018</v>
      </c>
      <c r="F16" s="471">
        <v>2016</v>
      </c>
      <c r="G16" s="300">
        <v>0</v>
      </c>
      <c r="H16" s="300">
        <v>19.187000000000001</v>
      </c>
      <c r="I16" s="300" t="s">
        <v>358</v>
      </c>
      <c r="J16" s="300">
        <v>0</v>
      </c>
      <c r="K16" s="300">
        <v>0</v>
      </c>
      <c r="L16" s="300">
        <v>0</v>
      </c>
      <c r="M16" s="249">
        <f>M12+M13+M14+M15</f>
        <v>2.5349999999999997</v>
      </c>
      <c r="N16" s="301">
        <v>0</v>
      </c>
    </row>
    <row r="17" spans="1:14" ht="27.75" customHeight="1" x14ac:dyDescent="0.3">
      <c r="A17" s="508">
        <v>2</v>
      </c>
      <c r="B17" s="494" t="s">
        <v>340</v>
      </c>
      <c r="C17" s="494" t="s">
        <v>343</v>
      </c>
      <c r="D17" s="494" t="s">
        <v>344</v>
      </c>
      <c r="E17" s="501" t="s">
        <v>274</v>
      </c>
      <c r="F17" s="502"/>
      <c r="G17" s="293">
        <f>G18+G19+G20+G21</f>
        <v>12</v>
      </c>
      <c r="H17" s="293">
        <f>H18+H19+H20+H21</f>
        <v>83.899999999999991</v>
      </c>
      <c r="I17" s="293">
        <f>I18+I19+I20+I21</f>
        <v>13142</v>
      </c>
      <c r="J17" s="293">
        <v>0</v>
      </c>
      <c r="K17" s="293">
        <v>0</v>
      </c>
      <c r="L17" s="293">
        <v>0</v>
      </c>
      <c r="M17" s="293">
        <f>M18+M19+M20+M21</f>
        <v>5.7</v>
      </c>
      <c r="N17" s="294">
        <f>N18+N19+N20+N21</f>
        <v>7</v>
      </c>
    </row>
    <row r="18" spans="1:14" ht="16.5" customHeight="1" x14ac:dyDescent="0.3">
      <c r="A18" s="426"/>
      <c r="B18" s="494"/>
      <c r="C18" s="494"/>
      <c r="D18" s="494"/>
      <c r="E18" s="471">
        <v>2015</v>
      </c>
      <c r="F18" s="471">
        <v>2013</v>
      </c>
      <c r="G18" s="289">
        <v>2</v>
      </c>
      <c r="H18" s="289">
        <v>15.2</v>
      </c>
      <c r="I18" s="289">
        <v>2342</v>
      </c>
      <c r="J18" s="289">
        <v>0</v>
      </c>
      <c r="K18" s="289">
        <v>0</v>
      </c>
      <c r="L18" s="289">
        <v>0</v>
      </c>
      <c r="M18" s="289">
        <v>1.3</v>
      </c>
      <c r="N18" s="298">
        <v>1</v>
      </c>
    </row>
    <row r="19" spans="1:14" ht="16.5" customHeight="1" x14ac:dyDescent="0.3">
      <c r="A19" s="426"/>
      <c r="B19" s="494"/>
      <c r="C19" s="494"/>
      <c r="D19" s="494"/>
      <c r="E19" s="471">
        <v>2016</v>
      </c>
      <c r="F19" s="471">
        <v>2014</v>
      </c>
      <c r="G19" s="289">
        <v>10</v>
      </c>
      <c r="H19" s="289">
        <v>22.9</v>
      </c>
      <c r="I19" s="289">
        <v>3600</v>
      </c>
      <c r="J19" s="289">
        <v>0</v>
      </c>
      <c r="K19" s="289">
        <v>0</v>
      </c>
      <c r="L19" s="289">
        <v>0</v>
      </c>
      <c r="M19" s="289">
        <v>1.4</v>
      </c>
      <c r="N19" s="298">
        <v>2</v>
      </c>
    </row>
    <row r="20" spans="1:14" ht="16.5" customHeight="1" x14ac:dyDescent="0.3">
      <c r="A20" s="426"/>
      <c r="B20" s="494"/>
      <c r="C20" s="494"/>
      <c r="D20" s="494"/>
      <c r="E20" s="471">
        <v>2017</v>
      </c>
      <c r="F20" s="471">
        <v>2015</v>
      </c>
      <c r="G20" s="289">
        <v>0</v>
      </c>
      <c r="H20" s="289">
        <v>22.9</v>
      </c>
      <c r="I20" s="289">
        <v>3600</v>
      </c>
      <c r="J20" s="289">
        <v>0</v>
      </c>
      <c r="K20" s="289">
        <v>0</v>
      </c>
      <c r="L20" s="289">
        <v>0</v>
      </c>
      <c r="M20" s="289">
        <v>1.5</v>
      </c>
      <c r="N20" s="298">
        <v>2</v>
      </c>
    </row>
    <row r="21" spans="1:14" ht="16.5" customHeight="1" thickBot="1" x14ac:dyDescent="0.35">
      <c r="A21" s="426"/>
      <c r="B21" s="494"/>
      <c r="C21" s="494"/>
      <c r="D21" s="494"/>
      <c r="E21" s="471">
        <v>2018</v>
      </c>
      <c r="F21" s="471">
        <v>2016</v>
      </c>
      <c r="G21" s="295">
        <v>0</v>
      </c>
      <c r="H21" s="295">
        <v>22.9</v>
      </c>
      <c r="I21" s="295">
        <v>3600</v>
      </c>
      <c r="J21" s="295">
        <v>0</v>
      </c>
      <c r="K21" s="295">
        <v>0</v>
      </c>
      <c r="L21" s="295">
        <v>0</v>
      </c>
      <c r="M21" s="295">
        <v>1.5</v>
      </c>
      <c r="N21" s="296">
        <v>2</v>
      </c>
    </row>
    <row r="22" spans="1:14" ht="31.5" customHeight="1" x14ac:dyDescent="0.3">
      <c r="A22" s="499">
        <v>3</v>
      </c>
      <c r="B22" s="506" t="s">
        <v>340</v>
      </c>
      <c r="C22" s="506" t="s">
        <v>345</v>
      </c>
      <c r="D22" s="506" t="s">
        <v>347</v>
      </c>
      <c r="E22" s="501" t="s">
        <v>274</v>
      </c>
      <c r="F22" s="502"/>
      <c r="G22" s="293">
        <f>G23+G24+G25+G26</f>
        <v>5</v>
      </c>
      <c r="H22" s="293">
        <f>H23+H24+H25+H26</f>
        <v>4.702</v>
      </c>
      <c r="I22" s="293">
        <f>I23+I24+I25+I26</f>
        <v>1665</v>
      </c>
      <c r="J22" s="293">
        <v>0</v>
      </c>
      <c r="K22" s="293">
        <v>0</v>
      </c>
      <c r="L22" s="293">
        <v>0</v>
      </c>
      <c r="M22" s="293">
        <f>M23+M24+M25+M26</f>
        <v>0.70000000000000007</v>
      </c>
      <c r="N22" s="294">
        <f>N23+N24+N25+N26</f>
        <v>2</v>
      </c>
    </row>
    <row r="23" spans="1:14" ht="16.5" customHeight="1" x14ac:dyDescent="0.3">
      <c r="A23" s="499"/>
      <c r="B23" s="506"/>
      <c r="C23" s="506"/>
      <c r="D23" s="506"/>
      <c r="E23" s="471">
        <v>2015</v>
      </c>
      <c r="F23" s="471">
        <v>2013</v>
      </c>
      <c r="G23" s="289">
        <v>5</v>
      </c>
      <c r="H23" s="289">
        <v>1.1000000000000001</v>
      </c>
      <c r="I23" s="289">
        <v>350</v>
      </c>
      <c r="J23" s="289">
        <v>0</v>
      </c>
      <c r="K23" s="289">
        <v>0</v>
      </c>
      <c r="L23" s="289">
        <v>0</v>
      </c>
      <c r="M23" s="289">
        <v>0.12</v>
      </c>
      <c r="N23" s="298">
        <v>2</v>
      </c>
    </row>
    <row r="24" spans="1:14" ht="16.5" customHeight="1" x14ac:dyDescent="0.3">
      <c r="A24" s="499"/>
      <c r="B24" s="506"/>
      <c r="C24" s="506"/>
      <c r="D24" s="506"/>
      <c r="E24" s="471">
        <v>2016</v>
      </c>
      <c r="F24" s="471">
        <v>2014</v>
      </c>
      <c r="G24" s="289">
        <v>0</v>
      </c>
      <c r="H24" s="289">
        <v>1.1020000000000001</v>
      </c>
      <c r="I24" s="289">
        <v>400</v>
      </c>
      <c r="J24" s="289">
        <v>0</v>
      </c>
      <c r="K24" s="289">
        <v>0</v>
      </c>
      <c r="L24" s="289">
        <v>0</v>
      </c>
      <c r="M24" s="289">
        <v>0.15</v>
      </c>
      <c r="N24" s="298">
        <v>0</v>
      </c>
    </row>
    <row r="25" spans="1:14" ht="16.5" customHeight="1" x14ac:dyDescent="0.3">
      <c r="A25" s="499"/>
      <c r="B25" s="506"/>
      <c r="C25" s="506"/>
      <c r="D25" s="506"/>
      <c r="E25" s="471">
        <v>2017</v>
      </c>
      <c r="F25" s="471">
        <v>2015</v>
      </c>
      <c r="G25" s="289">
        <v>0</v>
      </c>
      <c r="H25" s="289">
        <v>1.2</v>
      </c>
      <c r="I25" s="289">
        <v>425</v>
      </c>
      <c r="J25" s="289">
        <v>0</v>
      </c>
      <c r="K25" s="289">
        <v>0</v>
      </c>
      <c r="L25" s="289">
        <v>0</v>
      </c>
      <c r="M25" s="289">
        <v>0.2</v>
      </c>
      <c r="N25" s="298">
        <v>0</v>
      </c>
    </row>
    <row r="26" spans="1:14" ht="16.5" customHeight="1" thickBot="1" x14ac:dyDescent="0.35">
      <c r="A26" s="500"/>
      <c r="B26" s="507"/>
      <c r="C26" s="506"/>
      <c r="D26" s="506"/>
      <c r="E26" s="471">
        <v>2018</v>
      </c>
      <c r="F26" s="471">
        <v>2016</v>
      </c>
      <c r="G26" s="300">
        <v>0</v>
      </c>
      <c r="H26" s="300">
        <v>1.3</v>
      </c>
      <c r="I26" s="300">
        <v>490</v>
      </c>
      <c r="J26" s="300">
        <v>0</v>
      </c>
      <c r="K26" s="300">
        <v>0</v>
      </c>
      <c r="L26" s="300">
        <v>0</v>
      </c>
      <c r="M26" s="300">
        <v>0.23</v>
      </c>
      <c r="N26" s="301">
        <v>0</v>
      </c>
    </row>
    <row r="27" spans="1:14" ht="30.75" customHeight="1" x14ac:dyDescent="0.3">
      <c r="A27" s="498">
        <v>4</v>
      </c>
      <c r="B27" s="503" t="s">
        <v>340</v>
      </c>
      <c r="C27" s="503" t="s">
        <v>348</v>
      </c>
      <c r="D27" s="503" t="s">
        <v>346</v>
      </c>
      <c r="E27" s="501" t="s">
        <v>274</v>
      </c>
      <c r="F27" s="502"/>
      <c r="G27" s="293">
        <f>G28+G29+G30+G31</f>
        <v>93.5</v>
      </c>
      <c r="H27" s="293">
        <f>H28+H29+H30+H31</f>
        <v>237</v>
      </c>
      <c r="I27" s="293">
        <f>I28+I29+I30+I31</f>
        <v>6250</v>
      </c>
      <c r="J27" s="293">
        <f>J28+J29+J30+J31</f>
        <v>239</v>
      </c>
      <c r="K27" s="293">
        <f>K28+K29+K30+K31</f>
        <v>16500</v>
      </c>
      <c r="L27" s="293">
        <v>0</v>
      </c>
      <c r="M27" s="293">
        <f t="shared" ref="M27:N27" si="0">M28+M29+M30+M31</f>
        <v>38.299999999999997</v>
      </c>
      <c r="N27" s="294">
        <f t="shared" si="0"/>
        <v>15</v>
      </c>
    </row>
    <row r="28" spans="1:14" ht="16.5" customHeight="1" x14ac:dyDescent="0.3">
      <c r="A28" s="499"/>
      <c r="B28" s="506"/>
      <c r="C28" s="504"/>
      <c r="D28" s="506"/>
      <c r="E28" s="471">
        <v>2015</v>
      </c>
      <c r="F28" s="471">
        <v>2013</v>
      </c>
      <c r="G28" s="289">
        <v>37.5</v>
      </c>
      <c r="H28" s="289">
        <v>45</v>
      </c>
      <c r="I28" s="289">
        <v>900</v>
      </c>
      <c r="J28" s="289">
        <v>59</v>
      </c>
      <c r="K28" s="289">
        <v>4000</v>
      </c>
      <c r="L28" s="289">
        <v>0</v>
      </c>
      <c r="M28" s="289">
        <v>9.3000000000000007</v>
      </c>
      <c r="N28" s="298">
        <v>1</v>
      </c>
    </row>
    <row r="29" spans="1:14" ht="16.5" customHeight="1" x14ac:dyDescent="0.3">
      <c r="A29" s="499"/>
      <c r="B29" s="506"/>
      <c r="C29" s="504"/>
      <c r="D29" s="506"/>
      <c r="E29" s="471">
        <v>2016</v>
      </c>
      <c r="F29" s="471">
        <v>2014</v>
      </c>
      <c r="G29" s="289">
        <v>19.3</v>
      </c>
      <c r="H29" s="289">
        <v>54</v>
      </c>
      <c r="I29" s="289">
        <v>1350</v>
      </c>
      <c r="J29" s="289">
        <v>60</v>
      </c>
      <c r="K29" s="289">
        <v>4100</v>
      </c>
      <c r="L29" s="289">
        <v>0</v>
      </c>
      <c r="M29" s="289">
        <v>9</v>
      </c>
      <c r="N29" s="298">
        <v>2</v>
      </c>
    </row>
    <row r="30" spans="1:14" ht="16.5" customHeight="1" x14ac:dyDescent="0.3">
      <c r="A30" s="499"/>
      <c r="B30" s="506"/>
      <c r="C30" s="504"/>
      <c r="D30" s="506"/>
      <c r="E30" s="471">
        <v>2017</v>
      </c>
      <c r="F30" s="471">
        <v>2015</v>
      </c>
      <c r="G30" s="289">
        <v>19.2</v>
      </c>
      <c r="H30" s="289">
        <v>69</v>
      </c>
      <c r="I30" s="289">
        <v>2000</v>
      </c>
      <c r="J30" s="289">
        <v>60</v>
      </c>
      <c r="K30" s="289">
        <v>4200</v>
      </c>
      <c r="L30" s="289">
        <v>0</v>
      </c>
      <c r="M30" s="289">
        <v>10</v>
      </c>
      <c r="N30" s="298">
        <v>6</v>
      </c>
    </row>
    <row r="31" spans="1:14" ht="16.5" customHeight="1" thickBot="1" x14ac:dyDescent="0.35">
      <c r="A31" s="500"/>
      <c r="B31" s="507"/>
      <c r="C31" s="505"/>
      <c r="D31" s="507"/>
      <c r="E31" s="471">
        <v>2018</v>
      </c>
      <c r="F31" s="471">
        <v>2016</v>
      </c>
      <c r="G31" s="295">
        <v>17.5</v>
      </c>
      <c r="H31" s="295">
        <v>69</v>
      </c>
      <c r="I31" s="295">
        <v>2000</v>
      </c>
      <c r="J31" s="295">
        <v>60</v>
      </c>
      <c r="K31" s="295">
        <v>4200</v>
      </c>
      <c r="L31" s="295">
        <v>0</v>
      </c>
      <c r="M31" s="295">
        <v>10</v>
      </c>
      <c r="N31" s="296">
        <v>6</v>
      </c>
    </row>
    <row r="32" spans="1:14" ht="31.5" customHeight="1" x14ac:dyDescent="0.3">
      <c r="A32" s="498">
        <v>5</v>
      </c>
      <c r="B32" s="503" t="s">
        <v>340</v>
      </c>
      <c r="C32" s="503" t="s">
        <v>349</v>
      </c>
      <c r="D32" s="503" t="s">
        <v>350</v>
      </c>
      <c r="E32" s="501" t="s">
        <v>274</v>
      </c>
      <c r="F32" s="502"/>
      <c r="G32" s="293">
        <f>G33+G34+G35+G36</f>
        <v>0.26</v>
      </c>
      <c r="H32" s="293">
        <f>H33+H34+H35+H36</f>
        <v>241.64999999999998</v>
      </c>
      <c r="I32" s="293">
        <v>0</v>
      </c>
      <c r="J32" s="293">
        <v>0</v>
      </c>
      <c r="K32" s="293">
        <v>0</v>
      </c>
      <c r="L32" s="293">
        <v>0</v>
      </c>
      <c r="M32" s="293">
        <f>M33+M34+M35+M36</f>
        <v>8.8000000000000007</v>
      </c>
      <c r="N32" s="294">
        <f>N33+N34+N35+N36</f>
        <v>3</v>
      </c>
    </row>
    <row r="33" spans="1:14" ht="16.5" customHeight="1" x14ac:dyDescent="0.3">
      <c r="A33" s="499"/>
      <c r="B33" s="506"/>
      <c r="C33" s="504"/>
      <c r="D33" s="504"/>
      <c r="E33" s="471">
        <v>2015</v>
      </c>
      <c r="F33" s="471">
        <v>2013</v>
      </c>
      <c r="G33" s="289">
        <v>0.26</v>
      </c>
      <c r="H33" s="289">
        <v>57.3</v>
      </c>
      <c r="I33" s="289">
        <v>0</v>
      </c>
      <c r="J33" s="289">
        <v>0</v>
      </c>
      <c r="K33" s="289">
        <v>0</v>
      </c>
      <c r="L33" s="289">
        <v>0</v>
      </c>
      <c r="M33" s="289">
        <v>2.1</v>
      </c>
      <c r="N33" s="298">
        <v>1</v>
      </c>
    </row>
    <row r="34" spans="1:14" ht="16.5" customHeight="1" x14ac:dyDescent="0.3">
      <c r="A34" s="499"/>
      <c r="B34" s="506"/>
      <c r="C34" s="504"/>
      <c r="D34" s="504"/>
      <c r="E34" s="471">
        <v>2016</v>
      </c>
      <c r="F34" s="471">
        <v>2014</v>
      </c>
      <c r="G34" s="289">
        <v>0</v>
      </c>
      <c r="H34" s="289">
        <v>59.8</v>
      </c>
      <c r="I34" s="289">
        <v>0</v>
      </c>
      <c r="J34" s="289">
        <v>0</v>
      </c>
      <c r="K34" s="289">
        <v>0</v>
      </c>
      <c r="L34" s="289">
        <v>0</v>
      </c>
      <c r="M34" s="289">
        <v>2.2000000000000002</v>
      </c>
      <c r="N34" s="298">
        <v>2</v>
      </c>
    </row>
    <row r="35" spans="1:14" ht="16.5" customHeight="1" x14ac:dyDescent="0.3">
      <c r="A35" s="499"/>
      <c r="B35" s="506"/>
      <c r="C35" s="504"/>
      <c r="D35" s="504"/>
      <c r="E35" s="471">
        <v>2017</v>
      </c>
      <c r="F35" s="471">
        <v>2015</v>
      </c>
      <c r="G35" s="289">
        <v>0</v>
      </c>
      <c r="H35" s="289">
        <v>60.3</v>
      </c>
      <c r="I35" s="289">
        <v>0</v>
      </c>
      <c r="J35" s="289">
        <v>0</v>
      </c>
      <c r="K35" s="289">
        <v>0</v>
      </c>
      <c r="L35" s="289">
        <v>0</v>
      </c>
      <c r="M35" s="289">
        <v>2.2000000000000002</v>
      </c>
      <c r="N35" s="298">
        <v>0</v>
      </c>
    </row>
    <row r="36" spans="1:14" ht="16.5" customHeight="1" thickBot="1" x14ac:dyDescent="0.35">
      <c r="A36" s="500"/>
      <c r="B36" s="507"/>
      <c r="C36" s="505"/>
      <c r="D36" s="505"/>
      <c r="E36" s="471">
        <v>2018</v>
      </c>
      <c r="F36" s="471">
        <v>2016</v>
      </c>
      <c r="G36" s="295">
        <v>0</v>
      </c>
      <c r="H36" s="295">
        <v>64.25</v>
      </c>
      <c r="I36" s="295">
        <v>0</v>
      </c>
      <c r="J36" s="295">
        <v>0</v>
      </c>
      <c r="K36" s="295">
        <v>0</v>
      </c>
      <c r="L36" s="295">
        <v>0</v>
      </c>
      <c r="M36" s="295">
        <v>2.2999999999999998</v>
      </c>
      <c r="N36" s="296">
        <v>0</v>
      </c>
    </row>
    <row r="37" spans="1:14" ht="32.25" customHeight="1" x14ac:dyDescent="0.3">
      <c r="A37" s="498">
        <v>6</v>
      </c>
      <c r="B37" s="503" t="s">
        <v>340</v>
      </c>
      <c r="C37" s="503" t="s">
        <v>349</v>
      </c>
      <c r="D37" s="503" t="s">
        <v>351</v>
      </c>
      <c r="E37" s="501" t="s">
        <v>274</v>
      </c>
      <c r="F37" s="502"/>
      <c r="G37" s="293">
        <f>G38+G39+G40+G41</f>
        <v>3.38</v>
      </c>
      <c r="H37" s="293">
        <f>H38+H39+H40+H41</f>
        <v>3.6</v>
      </c>
      <c r="I37" s="293">
        <v>0</v>
      </c>
      <c r="J37" s="293">
        <v>0</v>
      </c>
      <c r="K37" s="293">
        <v>0</v>
      </c>
      <c r="L37" s="293">
        <v>0</v>
      </c>
      <c r="M37" s="293">
        <f>M38+M39+M40+M41</f>
        <v>0.55000000000000004</v>
      </c>
      <c r="N37" s="294">
        <f>N38+N39+N40+N41</f>
        <v>3</v>
      </c>
    </row>
    <row r="38" spans="1:14" ht="16.5" customHeight="1" x14ac:dyDescent="0.3">
      <c r="A38" s="499"/>
      <c r="B38" s="506"/>
      <c r="C38" s="504"/>
      <c r="D38" s="504"/>
      <c r="E38" s="471">
        <v>2015</v>
      </c>
      <c r="F38" s="471">
        <v>2013</v>
      </c>
      <c r="G38" s="289">
        <v>3.38</v>
      </c>
      <c r="H38" s="289">
        <v>0.7</v>
      </c>
      <c r="I38" s="289">
        <v>0</v>
      </c>
      <c r="J38" s="289">
        <v>0</v>
      </c>
      <c r="K38" s="289">
        <v>0</v>
      </c>
      <c r="L38" s="289">
        <v>0</v>
      </c>
      <c r="M38" s="289">
        <v>0.1</v>
      </c>
      <c r="N38" s="298">
        <v>2</v>
      </c>
    </row>
    <row r="39" spans="1:14" ht="16.5" customHeight="1" x14ac:dyDescent="0.3">
      <c r="A39" s="499"/>
      <c r="B39" s="506"/>
      <c r="C39" s="504"/>
      <c r="D39" s="504"/>
      <c r="E39" s="471">
        <v>2016</v>
      </c>
      <c r="F39" s="471">
        <v>2014</v>
      </c>
      <c r="G39" s="289">
        <v>0</v>
      </c>
      <c r="H39" s="289">
        <v>0.8</v>
      </c>
      <c r="I39" s="289">
        <v>0</v>
      </c>
      <c r="J39" s="289">
        <v>0</v>
      </c>
      <c r="K39" s="289">
        <v>0</v>
      </c>
      <c r="L39" s="289">
        <v>0</v>
      </c>
      <c r="M39" s="289">
        <v>0.1</v>
      </c>
      <c r="N39" s="298">
        <v>1</v>
      </c>
    </row>
    <row r="40" spans="1:14" ht="16.5" customHeight="1" x14ac:dyDescent="0.3">
      <c r="A40" s="499"/>
      <c r="B40" s="506"/>
      <c r="C40" s="504"/>
      <c r="D40" s="504"/>
      <c r="E40" s="471">
        <v>2017</v>
      </c>
      <c r="F40" s="471">
        <v>2015</v>
      </c>
      <c r="G40" s="289">
        <v>0</v>
      </c>
      <c r="H40" s="289">
        <v>1</v>
      </c>
      <c r="I40" s="289">
        <v>0</v>
      </c>
      <c r="J40" s="289">
        <v>0</v>
      </c>
      <c r="K40" s="289">
        <v>0</v>
      </c>
      <c r="L40" s="289">
        <v>0</v>
      </c>
      <c r="M40" s="289">
        <v>0.15</v>
      </c>
      <c r="N40" s="298">
        <v>0</v>
      </c>
    </row>
    <row r="41" spans="1:14" ht="16.5" customHeight="1" thickBot="1" x14ac:dyDescent="0.35">
      <c r="A41" s="500"/>
      <c r="B41" s="507"/>
      <c r="C41" s="505"/>
      <c r="D41" s="505"/>
      <c r="E41" s="471">
        <v>2018</v>
      </c>
      <c r="F41" s="471">
        <v>2016</v>
      </c>
      <c r="G41" s="295">
        <v>0</v>
      </c>
      <c r="H41" s="295">
        <v>1.1000000000000001</v>
      </c>
      <c r="I41" s="295">
        <v>0</v>
      </c>
      <c r="J41" s="295">
        <v>0</v>
      </c>
      <c r="K41" s="295">
        <v>0</v>
      </c>
      <c r="L41" s="295">
        <v>0</v>
      </c>
      <c r="M41" s="295">
        <v>0.2</v>
      </c>
      <c r="N41" s="296">
        <v>0</v>
      </c>
    </row>
    <row r="42" spans="1:14" ht="33" customHeight="1" x14ac:dyDescent="0.3">
      <c r="A42" s="518">
        <v>7</v>
      </c>
      <c r="B42" s="503" t="s">
        <v>340</v>
      </c>
      <c r="C42" s="503" t="s">
        <v>349</v>
      </c>
      <c r="D42" s="503" t="s">
        <v>352</v>
      </c>
      <c r="E42" s="501" t="s">
        <v>274</v>
      </c>
      <c r="F42" s="502"/>
      <c r="G42" s="293">
        <f>G43+G44+G45+G46</f>
        <v>0.4</v>
      </c>
      <c r="H42" s="293">
        <f>H43+H44+H45+H46</f>
        <v>3.5</v>
      </c>
      <c r="I42" s="293"/>
      <c r="J42" s="293">
        <v>0</v>
      </c>
      <c r="K42" s="293">
        <v>0</v>
      </c>
      <c r="L42" s="293">
        <v>0</v>
      </c>
      <c r="M42" s="293">
        <f>M43+M44+M45+M46</f>
        <v>0.67</v>
      </c>
      <c r="N42" s="294">
        <f>N43+N44+N45+N46</f>
        <v>2</v>
      </c>
    </row>
    <row r="43" spans="1:14" ht="18" customHeight="1" x14ac:dyDescent="0.3">
      <c r="A43" s="518"/>
      <c r="B43" s="506"/>
      <c r="C43" s="504"/>
      <c r="D43" s="506"/>
      <c r="E43" s="471">
        <v>2015</v>
      </c>
      <c r="F43" s="471">
        <v>2013</v>
      </c>
      <c r="G43" s="289">
        <v>0.4</v>
      </c>
      <c r="H43" s="289">
        <v>0.8</v>
      </c>
      <c r="I43" s="289"/>
      <c r="J43" s="289">
        <v>0</v>
      </c>
      <c r="K43" s="289">
        <v>0</v>
      </c>
      <c r="L43" s="289">
        <v>0</v>
      </c>
      <c r="M43" s="289">
        <v>0.1</v>
      </c>
      <c r="N43" s="298">
        <v>2</v>
      </c>
    </row>
    <row r="44" spans="1:14" ht="18" customHeight="1" x14ac:dyDescent="0.3">
      <c r="A44" s="518"/>
      <c r="B44" s="506"/>
      <c r="C44" s="504"/>
      <c r="D44" s="506"/>
      <c r="E44" s="471">
        <v>2016</v>
      </c>
      <c r="F44" s="471">
        <v>2014</v>
      </c>
      <c r="G44" s="289">
        <v>0</v>
      </c>
      <c r="H44" s="289">
        <v>0.85</v>
      </c>
      <c r="I44" s="289"/>
      <c r="J44" s="289">
        <v>0</v>
      </c>
      <c r="K44" s="289">
        <v>0</v>
      </c>
      <c r="L44" s="289">
        <v>0</v>
      </c>
      <c r="M44" s="289">
        <v>0.12</v>
      </c>
      <c r="N44" s="298">
        <v>0</v>
      </c>
    </row>
    <row r="45" spans="1:14" ht="18" customHeight="1" x14ac:dyDescent="0.3">
      <c r="A45" s="518"/>
      <c r="B45" s="506"/>
      <c r="C45" s="504"/>
      <c r="D45" s="506"/>
      <c r="E45" s="471">
        <v>2017</v>
      </c>
      <c r="F45" s="471">
        <v>2015</v>
      </c>
      <c r="G45" s="289">
        <v>0</v>
      </c>
      <c r="H45" s="289">
        <v>0.9</v>
      </c>
      <c r="I45" s="289"/>
      <c r="J45" s="289">
        <v>0</v>
      </c>
      <c r="K45" s="289">
        <v>0</v>
      </c>
      <c r="L45" s="289">
        <v>0</v>
      </c>
      <c r="M45" s="289">
        <v>0.2</v>
      </c>
      <c r="N45" s="298">
        <v>0</v>
      </c>
    </row>
    <row r="46" spans="1:14" ht="18" customHeight="1" thickBot="1" x14ac:dyDescent="0.35">
      <c r="A46" s="518"/>
      <c r="B46" s="506"/>
      <c r="C46" s="504"/>
      <c r="D46" s="506"/>
      <c r="E46" s="471">
        <v>2018</v>
      </c>
      <c r="F46" s="471">
        <v>2016</v>
      </c>
      <c r="G46" s="295">
        <v>0</v>
      </c>
      <c r="H46" s="295">
        <v>0.95</v>
      </c>
      <c r="I46" s="295"/>
      <c r="J46" s="295">
        <v>0</v>
      </c>
      <c r="K46" s="295">
        <v>0</v>
      </c>
      <c r="L46" s="295">
        <v>0</v>
      </c>
      <c r="M46" s="295">
        <v>0.25</v>
      </c>
      <c r="N46" s="296">
        <v>0</v>
      </c>
    </row>
    <row r="47" spans="1:14" ht="30" customHeight="1" x14ac:dyDescent="0.2">
      <c r="A47" s="517" t="s">
        <v>247</v>
      </c>
      <c r="B47" s="517"/>
      <c r="C47" s="517"/>
      <c r="D47" s="517"/>
      <c r="E47" s="517"/>
      <c r="F47" s="517"/>
      <c r="G47" s="217">
        <f>G7</f>
        <v>17</v>
      </c>
      <c r="H47" s="217">
        <f>H7</f>
        <v>56.320000000000007</v>
      </c>
      <c r="I47" s="227"/>
      <c r="J47" s="227"/>
      <c r="K47" s="227"/>
      <c r="L47" s="227"/>
      <c r="M47" s="217">
        <f>M7</f>
        <v>2.3120000000000003</v>
      </c>
      <c r="N47" s="217">
        <f>N7</f>
        <v>7</v>
      </c>
    </row>
    <row r="48" spans="1:14" ht="27.75" customHeight="1" x14ac:dyDescent="0.2">
      <c r="A48" s="517" t="s">
        <v>248</v>
      </c>
      <c r="B48" s="517"/>
      <c r="C48" s="517"/>
      <c r="D48" s="517"/>
      <c r="E48" s="517"/>
      <c r="F48" s="517"/>
      <c r="G48" s="217">
        <f>G42+G37+G32+G27+G22+G17+G12</f>
        <v>154.54000000000002</v>
      </c>
      <c r="H48" s="302">
        <f>H42+H37+H32+H27+H22+H17+H12</f>
        <v>612.04099999999994</v>
      </c>
      <c r="I48" s="227"/>
      <c r="J48" s="227"/>
      <c r="K48" s="227"/>
      <c r="L48" s="227"/>
      <c r="M48" s="217">
        <f t="shared" ref="M48:N48" si="1">M42+M37+M32+M27+M22+M17+M12</f>
        <v>56.410000000000004</v>
      </c>
      <c r="N48" s="217">
        <f t="shared" si="1"/>
        <v>44</v>
      </c>
    </row>
  </sheetData>
  <mergeCells count="86">
    <mergeCell ref="A47:F47"/>
    <mergeCell ref="A48:F48"/>
    <mergeCell ref="B7:B11"/>
    <mergeCell ref="A7:A11"/>
    <mergeCell ref="E11:F11"/>
    <mergeCell ref="C7:C11"/>
    <mergeCell ref="D7:D11"/>
    <mergeCell ref="A42:A46"/>
    <mergeCell ref="B42:B46"/>
    <mergeCell ref="E10:F10"/>
    <mergeCell ref="E44:F44"/>
    <mergeCell ref="E45:F45"/>
    <mergeCell ref="E46:F46"/>
    <mergeCell ref="E42:F42"/>
    <mergeCell ref="E43:F43"/>
    <mergeCell ref="E7:F7"/>
    <mergeCell ref="E8:F8"/>
    <mergeCell ref="E9:F9"/>
    <mergeCell ref="C42:C46"/>
    <mergeCell ref="D42:D46"/>
    <mergeCell ref="M1:N1"/>
    <mergeCell ref="A3:N3"/>
    <mergeCell ref="M5:M6"/>
    <mergeCell ref="A5:A6"/>
    <mergeCell ref="D5:D6"/>
    <mergeCell ref="H5:H6"/>
    <mergeCell ref="N5:N6"/>
    <mergeCell ref="G5:G6"/>
    <mergeCell ref="I5:L5"/>
    <mergeCell ref="B5:B6"/>
    <mergeCell ref="C5:C6"/>
    <mergeCell ref="E5:F6"/>
    <mergeCell ref="E12:F12"/>
    <mergeCell ref="E13:F13"/>
    <mergeCell ref="E14:F14"/>
    <mergeCell ref="E15:F15"/>
    <mergeCell ref="E16:F16"/>
    <mergeCell ref="A12:A16"/>
    <mergeCell ref="A17:A21"/>
    <mergeCell ref="E22:F22"/>
    <mergeCell ref="E23:F23"/>
    <mergeCell ref="E24:F24"/>
    <mergeCell ref="D12:D16"/>
    <mergeCell ref="D17:D21"/>
    <mergeCell ref="C12:C16"/>
    <mergeCell ref="C17:C21"/>
    <mergeCell ref="B12:B16"/>
    <mergeCell ref="B17:B21"/>
    <mergeCell ref="E17:F17"/>
    <mergeCell ref="E18:F18"/>
    <mergeCell ref="E19:F19"/>
    <mergeCell ref="E20:F20"/>
    <mergeCell ref="E21:F21"/>
    <mergeCell ref="E25:F25"/>
    <mergeCell ref="E26:F26"/>
    <mergeCell ref="A22:A26"/>
    <mergeCell ref="B22:B26"/>
    <mergeCell ref="C22:C26"/>
    <mergeCell ref="D22:D26"/>
    <mergeCell ref="A27:A31"/>
    <mergeCell ref="B27:B31"/>
    <mergeCell ref="C27:C31"/>
    <mergeCell ref="D27:D31"/>
    <mergeCell ref="E32:F32"/>
    <mergeCell ref="C32:C36"/>
    <mergeCell ref="B32:B36"/>
    <mergeCell ref="A32:A36"/>
    <mergeCell ref="E27:F27"/>
    <mergeCell ref="E28:F28"/>
    <mergeCell ref="E29:F29"/>
    <mergeCell ref="E30:F30"/>
    <mergeCell ref="E31:F31"/>
    <mergeCell ref="E33:F33"/>
    <mergeCell ref="E34:F34"/>
    <mergeCell ref="E35:F35"/>
    <mergeCell ref="E36:F36"/>
    <mergeCell ref="D32:D36"/>
    <mergeCell ref="C37:C41"/>
    <mergeCell ref="D37:D41"/>
    <mergeCell ref="B37:B41"/>
    <mergeCell ref="A37:A41"/>
    <mergeCell ref="E37:F37"/>
    <mergeCell ref="E38:F38"/>
    <mergeCell ref="E39:F39"/>
    <mergeCell ref="E40:F40"/>
    <mergeCell ref="E41:F41"/>
  </mergeCells>
  <phoneticPr fontId="15" type="noConversion"/>
  <printOptions horizontalCentered="1"/>
  <pageMargins left="0.22047244094488191" right="0.19685039370078741" top="0.98425196850393704" bottom="0.98425196850393704" header="0.51181102362204722" footer="0.51181102362204722"/>
  <pageSetup paperSize="9" scale="4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Прогноз 2014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2014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2014 '!Область_печати</vt:lpstr>
    </vt:vector>
  </TitlesOfParts>
  <Company>AoIR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Михайловна Дроздова</cp:lastModifiedBy>
  <cp:lastPrinted>2015-08-10T07:44:01Z</cp:lastPrinted>
  <dcterms:created xsi:type="dcterms:W3CDTF">2006-03-06T08:26:24Z</dcterms:created>
  <dcterms:modified xsi:type="dcterms:W3CDTF">2015-11-24T05:18:07Z</dcterms:modified>
</cp:coreProperties>
</file>